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81A08567-1D7E-48B9-BB8D-1071F1CDBD98}" xr6:coauthVersionLast="47" xr6:coauthVersionMax="47" xr10:uidLastSave="{00000000-0000-0000-0000-000000000000}"/>
  <bookViews>
    <workbookView xWindow="-105" yWindow="0" windowWidth="14610" windowHeight="15585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28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8" l="1"/>
  <c r="E23" i="28"/>
  <c r="F25" i="28"/>
  <c r="G25" i="28"/>
  <c r="E28" i="28"/>
  <c r="F28" i="28"/>
  <c r="H28" i="28" s="1"/>
  <c r="G16" i="28"/>
  <c r="F16" i="28"/>
  <c r="E16" i="28"/>
  <c r="O53" i="1"/>
  <c r="G28" i="28" s="1"/>
  <c r="N53" i="1"/>
  <c r="M53" i="1"/>
  <c r="L53" i="1"/>
  <c r="K53" i="1"/>
  <c r="G53" i="1"/>
  <c r="F53" i="1"/>
  <c r="E53" i="1"/>
  <c r="D53" i="1"/>
  <c r="B53" i="1"/>
  <c r="A53" i="1"/>
  <c r="O52" i="1"/>
  <c r="G27" i="28" s="1"/>
  <c r="N52" i="1"/>
  <c r="F27" i="28" s="1"/>
  <c r="M52" i="1"/>
  <c r="E27" i="28" s="1"/>
  <c r="L52" i="1"/>
  <c r="K52" i="1"/>
  <c r="G52" i="1"/>
  <c r="F52" i="1"/>
  <c r="E52" i="1"/>
  <c r="D52" i="1"/>
  <c r="B52" i="1"/>
  <c r="A52" i="1"/>
  <c r="O51" i="1"/>
  <c r="G26" i="28" s="1"/>
  <c r="N51" i="1"/>
  <c r="F26" i="28" s="1"/>
  <c r="M51" i="1"/>
  <c r="E26" i="28" s="1"/>
  <c r="L51" i="1"/>
  <c r="K51" i="1"/>
  <c r="G51" i="1"/>
  <c r="F51" i="1"/>
  <c r="E51" i="1"/>
  <c r="D51" i="1"/>
  <c r="B51" i="1"/>
  <c r="A51" i="1"/>
  <c r="O50" i="1"/>
  <c r="N50" i="1"/>
  <c r="M50" i="1"/>
  <c r="E25" i="28" s="1"/>
  <c r="H25" i="28" s="1"/>
  <c r="L50" i="1"/>
  <c r="K50" i="1"/>
  <c r="G50" i="1"/>
  <c r="F50" i="1"/>
  <c r="E50" i="1"/>
  <c r="D50" i="1"/>
  <c r="B50" i="1"/>
  <c r="A50" i="1"/>
  <c r="O49" i="1"/>
  <c r="G24" i="28" s="1"/>
  <c r="N49" i="1"/>
  <c r="F24" i="28" s="1"/>
  <c r="M49" i="1"/>
  <c r="E24" i="28" s="1"/>
  <c r="H24" i="28" s="1"/>
  <c r="L49" i="1"/>
  <c r="K49" i="1"/>
  <c r="G49" i="1"/>
  <c r="F49" i="1"/>
  <c r="E49" i="1"/>
  <c r="D49" i="1"/>
  <c r="B49" i="1"/>
  <c r="A49" i="1"/>
  <c r="O48" i="1"/>
  <c r="G23" i="28" s="1"/>
  <c r="N48" i="1"/>
  <c r="F23" i="28" s="1"/>
  <c r="M48" i="1"/>
  <c r="L48" i="1"/>
  <c r="K48" i="1"/>
  <c r="G48" i="1"/>
  <c r="F48" i="1"/>
  <c r="E48" i="1"/>
  <c r="D48" i="1"/>
  <c r="B48" i="1"/>
  <c r="A48" i="1"/>
  <c r="O47" i="1"/>
  <c r="N47" i="1"/>
  <c r="F22" i="28" s="1"/>
  <c r="M47" i="1"/>
  <c r="E22" i="28" s="1"/>
  <c r="H22" i="28" s="1"/>
  <c r="L47" i="1"/>
  <c r="K47" i="1"/>
  <c r="G47" i="1"/>
  <c r="F47" i="1"/>
  <c r="E47" i="1"/>
  <c r="D47" i="1"/>
  <c r="B47" i="1"/>
  <c r="A47" i="1"/>
  <c r="O46" i="1"/>
  <c r="G21" i="28" s="1"/>
  <c r="N46" i="1"/>
  <c r="F21" i="28" s="1"/>
  <c r="M46" i="1"/>
  <c r="E21" i="28" s="1"/>
  <c r="L46" i="1"/>
  <c r="K46" i="1"/>
  <c r="G46" i="1"/>
  <c r="F46" i="1"/>
  <c r="E46" i="1"/>
  <c r="D46" i="1"/>
  <c r="B46" i="1"/>
  <c r="A46" i="1"/>
  <c r="O45" i="1"/>
  <c r="G20" i="28" s="1"/>
  <c r="N45" i="1"/>
  <c r="F20" i="28" s="1"/>
  <c r="M45" i="1"/>
  <c r="E20" i="28" s="1"/>
  <c r="L45" i="1"/>
  <c r="K45" i="1"/>
  <c r="G45" i="1"/>
  <c r="F45" i="1"/>
  <c r="E45" i="1"/>
  <c r="D45" i="1"/>
  <c r="B45" i="1"/>
  <c r="A45" i="1"/>
  <c r="B39" i="1"/>
  <c r="A39" i="1"/>
  <c r="B38" i="1"/>
  <c r="A38" i="1"/>
  <c r="B36" i="1"/>
  <c r="B35" i="1"/>
  <c r="A35" i="1"/>
  <c r="B34" i="1"/>
  <c r="A34" i="1"/>
  <c r="B33" i="1"/>
  <c r="A33" i="1"/>
  <c r="B32" i="1"/>
  <c r="A32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H27" i="28" l="1"/>
  <c r="H20" i="28"/>
  <c r="H26" i="28"/>
  <c r="H23" i="28"/>
  <c r="H21" i="28"/>
  <c r="L2" i="28"/>
  <c r="F2" i="3"/>
  <c r="E2" i="5"/>
  <c r="D9" i="2"/>
  <c r="D10" i="2"/>
  <c r="D11" i="2"/>
  <c r="D12" i="2"/>
  <c r="D13" i="2"/>
  <c r="D14" i="2"/>
  <c r="D15" i="2"/>
  <c r="D16" i="2"/>
  <c r="D8" i="2"/>
  <c r="P48" i="1" l="1"/>
  <c r="P52" i="1"/>
  <c r="P46" i="1"/>
  <c r="P53" i="1"/>
  <c r="P51" i="1"/>
  <c r="P45" i="1"/>
  <c r="P50" i="1"/>
  <c r="P47" i="1"/>
  <c r="P49" i="1"/>
  <c r="H34" i="28" l="1"/>
  <c r="P55" i="1"/>
  <c r="D3" i="2" s="1"/>
  <c r="L1" i="28" l="1"/>
  <c r="A8" i="28"/>
  <c r="A11" i="28"/>
  <c r="A12" i="28"/>
  <c r="A7" i="28"/>
  <c r="A6" i="28"/>
  <c r="A5" i="28"/>
  <c r="A4" i="28"/>
  <c r="I34" i="28" l="1"/>
  <c r="A23" i="1"/>
  <c r="B22" i="5"/>
  <c r="B16" i="2" s="1"/>
  <c r="C3" i="2"/>
  <c r="E1" i="5"/>
  <c r="B3" i="2"/>
  <c r="A9" i="5"/>
  <c r="A10" i="5"/>
  <c r="E13" i="3"/>
  <c r="E12" i="5" s="1"/>
  <c r="C13" i="3"/>
  <c r="E1" i="2" s="1"/>
  <c r="A7" i="5"/>
  <c r="A5" i="3"/>
  <c r="A4" i="5"/>
  <c r="A15" i="5"/>
  <c r="A9" i="2" s="1"/>
  <c r="A16" i="5"/>
  <c r="A10" i="2" s="1"/>
  <c r="A17" i="5"/>
  <c r="A11" i="2" s="1"/>
  <c r="A18" i="5"/>
  <c r="A12" i="2" s="1"/>
  <c r="A19" i="5"/>
  <c r="A13" i="2" s="1"/>
  <c r="A20" i="5"/>
  <c r="A14" i="2" s="1"/>
  <c r="A21" i="5"/>
  <c r="A15" i="2" s="1"/>
  <c r="A22" i="5"/>
  <c r="A16" i="2" s="1"/>
  <c r="D12" i="5"/>
  <c r="F1" i="2"/>
  <c r="A14" i="5"/>
  <c r="A8" i="2" s="1"/>
  <c r="I3" i="2"/>
  <c r="J34" i="28" l="1"/>
  <c r="A9" i="3"/>
  <c r="A10" i="3"/>
  <c r="A5" i="5"/>
  <c r="F24" i="3"/>
  <c r="A7" i="3"/>
  <c r="A6" i="3"/>
  <c r="G1" i="2"/>
  <c r="A4" i="3"/>
  <c r="C12" i="5"/>
  <c r="F1" i="3"/>
  <c r="H3" i="2" s="1"/>
  <c r="B15" i="3" l="1"/>
  <c r="A6" i="5"/>
  <c r="A3" i="2" l="1"/>
  <c r="B18" i="5" l="1"/>
  <c r="B12" i="2" s="1"/>
  <c r="B15" i="5"/>
  <c r="B9" i="2" s="1"/>
  <c r="B19" i="5"/>
  <c r="B13" i="2" s="1"/>
  <c r="B16" i="5"/>
  <c r="B10" i="2" s="1"/>
  <c r="B20" i="5"/>
  <c r="B14" i="2" s="1"/>
  <c r="B17" i="5"/>
  <c r="B11" i="2" s="1"/>
  <c r="B21" i="5"/>
  <c r="B15" i="2" s="1"/>
  <c r="B14" i="5"/>
  <c r="B8" i="2" s="1"/>
  <c r="G55" i="1"/>
  <c r="F55" i="1"/>
  <c r="O55" i="1"/>
  <c r="N55" i="1"/>
  <c r="L55" i="1"/>
  <c r="K55" i="1"/>
  <c r="M55" i="1"/>
  <c r="L23" i="28" l="1"/>
  <c r="L20" i="28"/>
  <c r="L21" i="28"/>
  <c r="L28" i="28"/>
  <c r="L22" i="28"/>
  <c r="L24" i="28"/>
  <c r="L25" i="28"/>
  <c r="L26" i="28"/>
  <c r="L27" i="28"/>
  <c r="D18" i="2"/>
  <c r="L34" i="28" l="1"/>
  <c r="H53" i="1" l="1"/>
  <c r="I53" i="1" s="1"/>
  <c r="C22" i="5" s="1"/>
  <c r="E16" i="2" s="1"/>
  <c r="H50" i="1"/>
  <c r="I50" i="1" s="1"/>
  <c r="C19" i="5" s="1"/>
  <c r="E13" i="2" s="1"/>
  <c r="H51" i="1"/>
  <c r="I51" i="1" s="1"/>
  <c r="C20" i="5" s="1"/>
  <c r="E14" i="2" s="1"/>
  <c r="H45" i="1"/>
  <c r="H48" i="1"/>
  <c r="I48" i="1" s="1"/>
  <c r="C17" i="5" s="1"/>
  <c r="E11" i="2" s="1"/>
  <c r="H49" i="1"/>
  <c r="I49" i="1" s="1"/>
  <c r="C18" i="5" s="1"/>
  <c r="E12" i="2" s="1"/>
  <c r="H46" i="1"/>
  <c r="I46" i="1" s="1"/>
  <c r="C15" i="5" s="1"/>
  <c r="E9" i="2" s="1"/>
  <c r="H47" i="1"/>
  <c r="I47" i="1" s="1"/>
  <c r="C16" i="5" s="1"/>
  <c r="E10" i="2" s="1"/>
  <c r="H52" i="1"/>
  <c r="I52" i="1" s="1"/>
  <c r="C21" i="5" s="1"/>
  <c r="E15" i="2" s="1"/>
  <c r="H55" i="1" l="1"/>
  <c r="I45" i="1"/>
  <c r="I55" i="1" l="1"/>
  <c r="C15" i="3" s="1"/>
  <c r="E3" i="2" s="1"/>
  <c r="C14" i="5"/>
  <c r="C24" i="5" l="1"/>
  <c r="E8" i="2"/>
  <c r="E18" i="2" s="1"/>
  <c r="G11" i="2" l="1"/>
  <c r="F13" i="2"/>
  <c r="D19" i="5"/>
  <c r="G12" i="2"/>
  <c r="M26" i="28"/>
  <c r="K26" i="28"/>
  <c r="G14" i="2"/>
  <c r="G9" i="2"/>
  <c r="D21" i="5"/>
  <c r="F15" i="2"/>
  <c r="E17" i="5"/>
  <c r="D17" i="5"/>
  <c r="F11" i="2"/>
  <c r="G10" i="2"/>
  <c r="M27" i="28"/>
  <c r="K27" i="28"/>
  <c r="M21" i="28"/>
  <c r="K21" i="28"/>
  <c r="E20" i="5"/>
  <c r="D20" i="5"/>
  <c r="F14" i="2"/>
  <c r="M22" i="28"/>
  <c r="K22" i="28"/>
  <c r="F18" i="2"/>
  <c r="E18" i="5"/>
  <c r="D18" i="5"/>
  <c r="F12" i="2"/>
  <c r="M25" i="28"/>
  <c r="K25" i="28"/>
  <c r="E24" i="5"/>
  <c r="D24" i="5"/>
  <c r="M23" i="28"/>
  <c r="K23" i="28"/>
  <c r="G18" i="2"/>
  <c r="E19" i="5"/>
  <c r="G13" i="2"/>
  <c r="G3" i="2"/>
  <c r="F3" i="2"/>
  <c r="E16" i="5"/>
  <c r="D16" i="5"/>
  <c r="F10" i="2"/>
  <c r="M24" i="28"/>
  <c r="K24" i="28"/>
  <c r="K34" i="28"/>
  <c r="G8" i="2"/>
  <c r="K28" i="28"/>
  <c r="M28" i="28"/>
  <c r="E21" i="5"/>
  <c r="G15" i="2"/>
  <c r="G16" i="2"/>
  <c r="E15" i="5"/>
  <c r="D15" i="5"/>
  <c r="F9" i="2"/>
  <c r="E22" i="5"/>
  <c r="D22" i="5"/>
  <c r="F16" i="2"/>
  <c r="D15" i="3"/>
  <c r="D19" i="3"/>
  <c r="D24" i="3"/>
  <c r="K20" i="28"/>
  <c r="M20" i="28"/>
  <c r="M34" i="28"/>
  <c r="E15" i="3"/>
  <c r="E14" i="5"/>
  <c r="D14" i="5"/>
  <c r="F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<sst xmlns="http://schemas.openxmlformats.org/spreadsheetml/2006/main" count="60" uniqueCount="52">
  <si>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</si>
  <si>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</si>
  <si>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</si>
  <si>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</si>
  <si>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</si>
  <si>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</si>
  <si>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</si>
  <si>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</si>
  <si>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</si>
  <si>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</si>
  <si>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</si>
  <si>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</si>
  <si>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</si>
  <si>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</si>
  <si>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</si>
  <si>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</si>
  <si>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</si>
  <si>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</si>
  <si>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</si>
  <si>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</si>
  <si>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</si>
  <si>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</si>
  <si>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</si>
  <si>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</si>
  <si>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</si>
  <si>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2023 Act</t>
  </si>
  <si>
    <t>2024 Act</t>
  </si>
  <si>
    <t>Base Year 6 Month Forecast (3/1/25-8/31/25)</t>
  </si>
  <si>
    <t>Sep 25 - Feb 26 Actual</t>
  </si>
  <si>
    <t>Mar 26 - Aug 26 Actual</t>
  </si>
  <si>
    <t>Mar 26 - Aug 26 Forecast</t>
  </si>
  <si>
    <t>2025 Act</t>
  </si>
  <si>
    <t>Link Ins from 2026 KY Constants_Financial Data</t>
  </si>
  <si>
    <t>3 year average</t>
  </si>
  <si>
    <t>Normalize 3 year average</t>
  </si>
  <si>
    <t>Misc Oper - Customer Accounting</t>
  </si>
  <si>
    <t>Misc Oper - Customer Accounting Mtr Read</t>
  </si>
  <si>
    <t>Misc Oper - Customer Accounting Cust Serv</t>
  </si>
  <si>
    <t>Bank Service Charges - Customer Accounting</t>
  </si>
  <si>
    <t>Customer Education - Bill Inserts</t>
  </si>
  <si>
    <t>Collection Agencies</t>
  </si>
  <si>
    <t>Forms - Customer Accounting</t>
  </si>
  <si>
    <t>Overnight Shipping - Customer Accounting</t>
  </si>
  <si>
    <t>Postage - Customer Accounting</t>
  </si>
  <si>
    <t>Total</t>
  </si>
  <si>
    <t>3 Year Average</t>
  </si>
  <si>
    <t>One-Time / Non-recurring Adjusments</t>
  </si>
  <si>
    <t>Operational Changes</t>
  </si>
  <si>
    <t>Price / Contract Increases</t>
  </si>
  <si>
    <t>Forecast Year</t>
  </si>
  <si>
    <t>Notes</t>
  </si>
  <si>
    <t>Acquisition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</si>
</sst>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7" fillId="0" borderId="1" xfId="0" applyFont="1" applyBorder="1" applyAlignment="1">
      <alignment horizontal="center"/>
    </xf>
    <xf numFmtId="42" fontId="0" fillId="0" borderId="0" xfId="0" applyNumberFormat="1"/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7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180" fontId="0" fillId="0" borderId="0" xfId="0" applyNumberFormat="1"/>
    <xf numFmtId="0" fontId="47" fillId="0" borderId="0" xfId="0" applyFont="1" applyAlignment="1">
      <alignment horizontal="center"/>
    </xf>
    <xf numFmtId="43" fontId="0" fillId="0" borderId="0" xfId="2" applyFont="1" applyFill="1" applyBorder="1" applyAlignment="1">
      <alignment horizontal="center"/>
    </xf>
    <xf numFmtId="10" fontId="0" fillId="0" borderId="0" xfId="0" applyNumberFormat="1"/>
    <xf numFmtId="10" fontId="0" fillId="0" borderId="0" xfId="2" applyNumberFormat="1" applyFont="1" applyFill="1" applyBorder="1"/>
    <xf numFmtId="0" fontId="0" fillId="0" borderId="0" xfId="0" quotePrefix="1"/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0" fontId="47" fillId="0" borderId="17" xfId="0" applyFont="1" applyBorder="1" applyAlignment="1">
      <alignment horizontal="center" wrapText="1"/>
    </xf>
    <xf numFmtId="0" fontId="47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0" fontId="47" fillId="0" borderId="1" xfId="0" quotePrefix="1" applyFont="1" applyBorder="1" applyAlignment="1">
      <alignment horizontal="center" wrapText="1"/>
    </xf>
    <xf numFmtId="0" fontId="0" fillId="0" borderId="0" xfId="0" quotePrefix="1" applyAlignment="1">
      <alignment horizontal="left" wrapText="1" indent="2"/>
    </xf>
    <xf numFmtId="0" fontId="47" fillId="0" borderId="0" xfId="0" applyFont="1" applyAlignment="1">
      <alignment horizontal="centerContinuous"/>
    </xf>
    <xf numFmtId="49" fontId="47" fillId="0" borderId="0" xfId="0" applyNumberFormat="1" applyFont="1" applyAlignment="1">
      <alignment horizontal="centerContinuous"/>
    </xf>
    <xf numFmtId="5" fontId="0" fillId="0" borderId="0" xfId="1" applyNumberFormat="1" applyFont="1" applyBorder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7" fillId="0" borderId="0" xfId="0" quotePrefix="1" applyNumberFormat="1" applyFont="1" applyAlignment="1">
      <alignment horizontal="left"/>
    </xf>
    <xf numFmtId="37" fontId="50" fillId="0" borderId="0" xfId="0" applyNumberFormat="1" applyFont="1" applyAlignment="1">
      <alignment horizontal="right"/>
    </xf>
    <xf numFmtId="0" fontId="50" fillId="0" borderId="0" xfId="0" applyFont="1"/>
    <xf numFmtId="10" fontId="50" fillId="0" borderId="0" xfId="1899" applyNumberFormat="1" applyFont="1" applyFill="1"/>
    <xf numFmtId="0" fontId="49" fillId="0" borderId="1" xfId="0" applyFont="1" applyBorder="1" applyAlignment="1">
      <alignment horizontal="center"/>
    </xf>
    <xf numFmtId="178" fontId="49" fillId="0" borderId="1" xfId="0" quotePrefix="1" applyNumberFormat="1" applyFont="1" applyBorder="1" applyAlignment="1">
      <alignment horizontal="center" wrapText="1"/>
    </xf>
    <xf numFmtId="178" fontId="49" fillId="0" borderId="1" xfId="0" applyNumberFormat="1" applyFont="1" applyBorder="1" applyAlignment="1">
      <alignment horizontal="center"/>
    </xf>
    <xf numFmtId="0" fontId="2" fillId="0" borderId="0" xfId="1594" applyFont="1"/>
    <xf numFmtId="0" fontId="2" fillId="0" borderId="0" xfId="1898"/>
    <xf numFmtId="0" fontId="49" fillId="0" borderId="0" xfId="0" applyFont="1" applyAlignment="1">
      <alignment horizontal="center"/>
    </xf>
    <xf numFmtId="178" fontId="49" fillId="0" borderId="1" xfId="0" applyNumberFormat="1" applyFont="1" applyBorder="1" applyAlignment="1">
      <alignment horizontal="center" wrapText="1"/>
    </xf>
    <xf numFmtId="43" fontId="0" fillId="0" borderId="0" xfId="2" applyFont="1" applyAlignment="1">
      <alignment horizontal="center"/>
    </xf>
    <xf numFmtId="178" fontId="49" fillId="0" borderId="0" xfId="0" applyNumberFormat="1" applyFont="1" applyAlignment="1">
      <alignment horizontal="center"/>
    </xf>
    <xf numFmtId="5" fontId="0" fillId="0" borderId="0" xfId="2" applyNumberFormat="1" applyFont="1"/>
    <xf numFmtId="179" fontId="0" fillId="0" borderId="0" xfId="0" applyNumberFormat="1"/>
    <xf numFmtId="5" fontId="0" fillId="0" borderId="0" xfId="2" applyNumberFormat="1" applyFont="1" applyAlignment="1">
      <alignment horizontal="center"/>
    </xf>
    <xf numFmtId="37" fontId="0" fillId="0" borderId="0" xfId="2" applyNumberFormat="1" applyFon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  <xf numFmtId="37" fontId="0" fillId="0" borderId="0" xfId="1" applyNumberFormat="1" applyFont="1" applyFill="1" applyAlignment="1"/>
    <xf numFmtId="0" fontId="47" fillId="0" borderId="0" xfId="0" applyFont="1" applyAlignment="1">
      <alignment horizontal="center"/>
    </xf>
  </cellXfs>
  <cellStyles count="1903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Currency 2" xfId="1902" xr:uid="{B7510B29-B61C-4FF8-B2EB-E79F0E034A31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900" xr:uid="{1203294A-B3C4-4C18-9451-73D74A45E71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3" xfId="1901" xr:uid="{5804D823-ABBE-4E32-932D-214CB8937FE2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  <cell r="M7" t="str">
            <v>3/26-8/26 Forecast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  <cell r="M8">
            <v>0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  <cell r="M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  <cell r="M10">
            <v>0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  <cell r="M11">
            <v>0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  <cell r="M12">
            <v>0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  <cell r="M13">
            <v>0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  <cell r="M14">
            <v>0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  <cell r="M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  <cell r="M16">
            <v>0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  <cell r="M17">
            <v>0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  <cell r="M18">
            <v>0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  <cell r="M19">
            <v>0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  <cell r="M20">
            <v>0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  <cell r="M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  <cell r="M22">
            <v>0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  <cell r="M23">
            <v>0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  <cell r="M24">
            <v>0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  <cell r="M25">
            <v>0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  <cell r="M26">
            <v>0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  <cell r="M27">
            <v>0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  <cell r="M28">
            <v>0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  <cell r="M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  <cell r="M30">
            <v>0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  <cell r="M31">
            <v>0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  <cell r="M32">
            <v>0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  <cell r="M33">
            <v>0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  <cell r="M34">
            <v>0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  <cell r="M35">
            <v>0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  <cell r="M36">
            <v>0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  <cell r="M37">
            <v>0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  <cell r="M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  <cell r="M39">
            <v>0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  <cell r="M40">
            <v>0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  <cell r="M41">
            <v>0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  <cell r="M42">
            <v>0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  <cell r="M43">
            <v>0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  <cell r="M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  <cell r="M45">
            <v>0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  <cell r="M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  <cell r="M47">
            <v>0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  <cell r="M48">
            <v>0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  <cell r="M49">
            <v>0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  <cell r="M50">
            <v>0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  <cell r="M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  <cell r="M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  <cell r="M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  <cell r="M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  <cell r="M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  <cell r="M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  <cell r="M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  <cell r="M58">
            <v>0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  <cell r="M59">
            <v>0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  <cell r="M60">
            <v>0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  <cell r="M61">
            <v>0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  <cell r="M62">
            <v>0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  <cell r="M63">
            <v>0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  <cell r="M64">
            <v>0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  <cell r="M65">
            <v>0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  <cell r="M66">
            <v>0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  <cell r="M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  <cell r="M68">
            <v>0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  <cell r="M69">
            <v>0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  <cell r="M70">
            <v>0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  <cell r="M71">
            <v>0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  <cell r="M72">
            <v>0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  <cell r="M73">
            <v>100665.91699333333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  <cell r="M74">
            <v>0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  <cell r="M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  <cell r="M76">
            <v>0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  <cell r="M77">
            <v>73023.156996224527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  <cell r="M78">
            <v>313539.1271175564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  <cell r="M79">
            <v>2385007.8606381472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  <cell r="M80">
            <v>12905.537434489688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  <cell r="M81">
            <v>6269.557813581876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  <cell r="M82">
            <v>0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  <cell r="M83">
            <v>2057859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  <cell r="M84">
            <v>0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  <cell r="M85">
            <v>570647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  <cell r="M86">
            <v>0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  <cell r="M87">
            <v>0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  <cell r="M88">
            <v>3245987.7556915921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  <cell r="M89">
            <v>26544.417555546857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  <cell r="M90">
            <v>1414512.2645866852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  <cell r="M91">
            <v>55120.202356960006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  <cell r="M92">
            <v>233307.57831675455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  <cell r="M93">
            <v>0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  <cell r="M94">
            <v>71419.604332810806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  <cell r="M95">
            <v>333246.3834213466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  <cell r="M96">
            <v>15125.974581389512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  <cell r="M97">
            <v>12940.926484752512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  <cell r="M98">
            <v>211489.59489564074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  <cell r="M99">
            <v>28736.107188837494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  <cell r="M100">
            <v>489176.34605065559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  <cell r="M101">
            <v>0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  <cell r="M102">
            <v>84836.020603858182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  <cell r="M103">
            <v>513332.94782391289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  <cell r="M104">
            <v>0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  <cell r="M105">
            <v>55567.804674273641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  <cell r="M106">
            <v>0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  <cell r="M107">
            <v>28668.696464923571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  <cell r="M108">
            <v>38281.270116055952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  <cell r="M109">
            <v>27931.101723346761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  <cell r="M110">
            <v>-2642348.7396771186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  <cell r="M111">
            <v>577354.38673446409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  <cell r="M112">
            <v>269458.48096310097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  <cell r="M113">
            <v>24440.162209788479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  <cell r="M114">
            <v>0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  <cell r="M115">
            <v>2251.0269029200781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  <cell r="M116">
            <v>54203.856564465947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  <cell r="M117">
            <v>854.45319018193231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  <cell r="M118">
            <v>43997.671564100674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  <cell r="M119">
            <v>32.35784597508983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  <cell r="M120">
            <v>693.71752571779643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  <cell r="M121">
            <v>26432.402015351745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  <cell r="M122">
            <v>80067.996829293465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  <cell r="M123">
            <v>17379.836215554395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  <cell r="M124">
            <v>3971.7960805671287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  <cell r="M125">
            <v>8646.0059670979226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  <cell r="M126">
            <v>11309.087541105719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  <cell r="M127">
            <v>-575779.7080799836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  <cell r="M128">
            <v>1117.4370867738658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  <cell r="M129">
            <v>40179.637825551523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  <cell r="M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  <cell r="M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  <cell r="M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  <cell r="M133">
            <v>0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  <cell r="M134">
            <v>223.04154381606261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  <cell r="M135">
            <v>0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  <cell r="M136">
            <v>0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  <cell r="M137">
            <v>659.71239238689611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  <cell r="M138">
            <v>0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  <cell r="M139">
            <v>150.84611952589546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  <cell r="M140">
            <v>87.434287532258381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  <cell r="M141">
            <v>-1117.4370867738658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  <cell r="M142">
            <v>604297.86692796031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  <cell r="M143">
            <v>0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  <cell r="M144">
            <v>104931.16264132259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  <cell r="M145">
            <v>47823.510999978942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  <cell r="M146">
            <v>5587543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  <cell r="M147">
            <v>64821.334503289661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  <cell r="M148">
            <v>-13914.33450328967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  <cell r="M149">
            <v>50906.999999999993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  <cell r="M150">
            <v>-289889.16967934428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  <cell r="M151">
            <v>-6859.8303206557384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  <cell r="M152">
            <v>2057857.0419727161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  <cell r="M153">
            <v>-832004.04197271622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  <cell r="M154">
            <v>0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  <cell r="M155">
            <v>929103.99999999988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  <cell r="M156">
            <v>191119.36601361234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  <cell r="M157">
            <v>-79417.18103520108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  <cell r="M158">
            <v>271028.32326372014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  <cell r="M159">
            <v>-110577.23016359059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  <cell r="M160">
            <v>13823.243496620127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  <cell r="M161">
            <v>18546.475336538697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  <cell r="M162">
            <v>-8177.9523841758864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  <cell r="M163">
            <v>0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  <cell r="M164">
            <v>0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  <cell r="M165">
            <v>2923.0597477544939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  <cell r="M166">
            <v>0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  <cell r="M167">
            <v>239.80013032790268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  <cell r="M168">
            <v>41258.416586494699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  <cell r="M169">
            <v>71.964188154798592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  <cell r="M170">
            <v>3819.0525287720207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  <cell r="M171">
            <v>0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  <cell r="M172">
            <v>17735.062210753847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  <cell r="M173">
            <v>42633.536306662048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  <cell r="M174">
            <v>2800.0637735565006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  <cell r="M175">
            <v>407826.00000000012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  <cell r="M176">
            <v>342722.1303138095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  <cell r="M177">
            <v>3766820.0237280531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  <cell r="M178">
            <v>165797.13071873126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  <cell r="M179">
            <v>342722.1303138095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  <cell r="M180">
            <v>255690.98479095459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  <cell r="M181">
            <v>787768.86262833676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  <cell r="M182">
            <v>576294.00378614361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  <cell r="M183">
            <v>136901.15971437932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  <cell r="M184">
            <v>569033.06048985384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  <cell r="M185">
            <v>175644.82366727971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  <cell r="M186">
            <v>379659.9250739626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  <cell r="M187">
            <v>280458.24866762088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  <cell r="M188">
            <v>231477.41724731732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  <cell r="M189">
            <v>74065.913557357315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  <cell r="M190">
            <v>-91.908158840503461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  <cell r="M191">
            <v>17310.17679742058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  <cell r="M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  <cell r="M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  <cell r="M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  <cell r="M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  <cell r="M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  <cell r="M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  <cell r="M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  <cell r="M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  <cell r="M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  <cell r="M201">
            <v>0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  <cell r="M202">
            <v>0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  <cell r="M203">
            <v>0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  <cell r="M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  <cell r="M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  <cell r="M206">
            <v>370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  <cell r="M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  <cell r="M208">
            <v>4011.2950000000001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  <cell r="M209">
            <v>0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  <cell r="M210">
            <v>28347.665000000001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  <cell r="M211">
            <v>69665.074999999997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  <cell r="M212">
            <v>411943.38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  <cell r="M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  <cell r="M214">
            <v>65864.505000000005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  <cell r="M215">
            <v>0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  <cell r="M216">
            <v>0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  <cell r="M217">
            <v>35535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  <cell r="M218">
            <v>32333.4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  <cell r="M219">
            <v>3479.02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  <cell r="M220">
            <v>18750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  <cell r="M221">
            <v>100252.5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  <cell r="M222">
            <v>140556.66500000001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  <cell r="M223">
            <v>0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  <cell r="M224">
            <v>0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  <cell r="M225">
            <v>0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  <cell r="M226">
            <v>0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  <cell r="M227">
            <v>5920.3050000000003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  <cell r="M228">
            <v>68073.08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  <cell r="M229">
            <v>35474.589999999997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  <cell r="M230">
            <v>0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  <cell r="M231">
            <v>0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  <cell r="M232">
            <v>51704.79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  <cell r="M233">
            <v>7471.95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  <cell r="M234">
            <v>95395.24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  <cell r="M235">
            <v>0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  <cell r="M236">
            <v>1841.7550000000001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  <cell r="M237">
            <v>18075.509999999998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  <cell r="M238">
            <v>1300.2049999999999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  <cell r="M239">
            <v>6973.51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  <cell r="M240">
            <v>0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  <cell r="M241">
            <v>0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  <cell r="M242">
            <v>6755.2550000000001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  <cell r="M243">
            <v>2496.6149999999998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  <cell r="M244">
            <v>55626.945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  <cell r="M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  <cell r="M246">
            <v>64265.99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  <cell r="M247">
            <v>0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  <cell r="M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  <cell r="M249">
            <v>49997.275000000001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  <cell r="M250">
            <v>0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  <cell r="M251">
            <v>0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  <cell r="M252">
            <v>0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  <cell r="M253">
            <v>3935.0050000000001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  <cell r="M254">
            <v>16222.684999999999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  <cell r="M255">
            <v>936.96500000000003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  <cell r="M256">
            <v>0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  <cell r="M257">
            <v>22350.055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  <cell r="M258">
            <v>2235.9450000000002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  <cell r="M259">
            <v>168.285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  <cell r="M260">
            <v>20360.490000000002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  <cell r="M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  <cell r="M262">
            <v>0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  <cell r="M263">
            <v>42.39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  <cell r="M264">
            <v>153.875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  <cell r="M265">
            <v>1292.895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  <cell r="M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  <cell r="M267">
            <v>54045.044999999998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  <cell r="M268">
            <v>0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  <cell r="M269">
            <v>0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  <cell r="M270">
            <v>157.5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  <cell r="M271">
            <v>97.5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  <cell r="M272">
            <v>517.5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  <cell r="M273">
            <v>35003.61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  <cell r="M274">
            <v>13430.650000000001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  <cell r="M275">
            <v>0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  <cell r="M276">
            <v>50751.13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  <cell r="M277">
            <v>0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  <cell r="M278">
            <v>0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  <cell r="M279">
            <v>0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  <cell r="M280">
            <v>5250.76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  <cell r="M281">
            <v>187.39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  <cell r="M282">
            <v>341.79499999999996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  <cell r="M283">
            <v>0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  <cell r="M284">
            <v>1288.23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  <cell r="M285">
            <v>271.94499999999999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  <cell r="M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  <cell r="M287">
            <v>0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  <cell r="M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  <cell r="M289">
            <v>134.58500000000001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  <cell r="M290">
            <v>38477.54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  <cell r="M291">
            <v>0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  <cell r="M292">
            <v>0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  <cell r="M293">
            <v>0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  <cell r="M294">
            <v>63.129999999999995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  <cell r="M295">
            <v>25156.005000000001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  <cell r="M296">
            <v>3392.4850000000001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  <cell r="M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  <cell r="M298">
            <v>4313.79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  <cell r="M299">
            <v>52051.465000000004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  <cell r="M300">
            <v>0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  <cell r="M301">
            <v>74.194999999999993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  <cell r="M302">
            <v>0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  <cell r="M303">
            <v>11802.934999999999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  <cell r="M304">
            <v>36887.954999999994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  <cell r="M305">
            <v>3391.0450000000001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  <cell r="M306">
            <v>-166.99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  <cell r="M307">
            <v>0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  <cell r="M308">
            <v>0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  <cell r="M309">
            <v>0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  <cell r="M310">
            <v>0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  <cell r="M311">
            <v>0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  <cell r="M312">
            <v>0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  <cell r="M313">
            <v>64918.144999999997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  <cell r="M314">
            <v>14210.640000000001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  <cell r="M315">
            <v>26819.155000000002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  <cell r="M316">
            <v>1676.38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  <cell r="M317">
            <v>15246.26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  <cell r="M318">
            <v>0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  <cell r="M319">
            <v>3241.9349999999999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  <cell r="M320">
            <v>1933.5250000000001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  <cell r="M321">
            <v>3749.48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  <cell r="M322">
            <v>55483.385000000002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  <cell r="M323">
            <v>34405.955000000002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  <cell r="M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  <cell r="M325">
            <v>22174.719999999998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  <cell r="M326">
            <v>231.10499999999999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  <cell r="M327">
            <v>0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  <cell r="M328">
            <v>2249.73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  <cell r="M329">
            <v>0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  <cell r="M330">
            <v>20889.379999999997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  <cell r="M331">
            <v>107434.88499999999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  <cell r="M332">
            <v>0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  <cell r="M333">
            <v>269537.56999999995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  <cell r="M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  <cell r="M335">
            <v>43944.495000000003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  <cell r="M336">
            <v>4930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  <cell r="M337">
            <v>0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  <cell r="M338">
            <v>0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  <cell r="M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  <cell r="M340">
            <v>11552.305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  <cell r="M341">
            <v>5694.41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  <cell r="M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  <cell r="M343">
            <v>0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  <cell r="M344">
            <v>0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  <cell r="M345">
            <v>285.95499999999998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  <cell r="M346">
            <v>397.5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  <cell r="M347">
            <v>3151.44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  <cell r="M348">
            <v>4953.6750000000002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  <cell r="M349">
            <v>44.37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  <cell r="M350">
            <v>25346.744999999999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  <cell r="M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  <cell r="M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  <cell r="M353">
            <v>14225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  <cell r="M354">
            <v>0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  <cell r="M355">
            <v>0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  <cell r="M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  <cell r="M357">
            <v>14874.74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  <cell r="M358">
            <v>65429.469999999994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  <cell r="M359">
            <v>0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  <cell r="M360">
            <v>0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  <cell r="M361">
            <v>0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  <cell r="M362">
            <v>15313.405000000001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  <cell r="M363">
            <v>14059.715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  <cell r="M364">
            <v>-116770.51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  <cell r="M365">
            <v>-61.36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  <cell r="M366">
            <v>0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  <cell r="M367">
            <v>0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  <cell r="M368">
            <v>15041.97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  <cell r="M369">
            <v>6120.69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  <cell r="M370">
            <v>8795.5550000000003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  <cell r="M371">
            <v>1350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  <cell r="M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  <cell r="M373">
            <v>0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  <cell r="M374">
            <v>84.265000000000001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  <cell r="M375">
            <v>0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  <cell r="M376">
            <v>220.69499999999999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  <cell r="M377">
            <v>4179.2299999999996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  <cell r="M378">
            <v>0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  <cell r="M379">
            <v>-3909.1949999999524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  <cell r="M380">
            <v>0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  <cell r="M381">
            <v>385.07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  <cell r="M382">
            <v>0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  <cell r="M383">
            <v>0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  <cell r="M384">
            <v>7.63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  <cell r="M385">
            <v>0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  <cell r="M386">
            <v>0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  <cell r="M387">
            <v>-161408.5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  <cell r="M388">
            <v>68268.010000000009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  <cell r="M389">
            <v>169955.36499999999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  <cell r="M390">
            <v>176001.88499999998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  <cell r="M391">
            <v>5388.2699999999995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  <cell r="M392">
            <v>0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  <cell r="M393">
            <v>0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  <cell r="M394">
            <v>0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  <cell r="M395">
            <v>486793.64764983603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  <cell r="M396">
            <v>-5129.2085932513355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  <cell r="M397">
            <v>-311.43905658468378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  <cell r="M398">
            <v>0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  <cell r="M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  <cell r="M400">
            <v>0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  <cell r="M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  <cell r="M402">
            <v>53531.345000000001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  <cell r="M403">
            <v>0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  <cell r="M404">
            <v>-163.58000000000001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  <cell r="M405">
            <v>0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  <cell r="M406">
            <v>0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  <cell r="M407">
            <v>0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  <cell r="M408">
            <v>0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  <cell r="M409">
            <v>174339.5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  <cell r="M410">
            <v>0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  <cell r="M411">
            <v>0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  <cell r="M412">
            <v>0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  <cell r="M413">
            <v>44455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  <cell r="M414">
            <v>864446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  <cell r="M415">
            <v>0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  <cell r="M416">
            <v>63320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  <cell r="M417">
            <v>-24884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  <cell r="M418">
            <v>42583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  <cell r="M419">
            <v>270181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  <cell r="M420">
            <v>0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  <cell r="M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  <cell r="M422">
            <v>151879.03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  <cell r="M423">
            <v>36228.26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  <cell r="M424">
            <v>280.83999999999997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  <cell r="M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  <cell r="M426">
            <v>10696.79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  <cell r="M427">
            <v>73677.8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  <cell r="M428">
            <v>22830.654999999999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  <cell r="M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  <cell r="M430">
            <v>197213.685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  <cell r="M431">
            <v>478470.18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  <cell r="M432">
            <v>97636.774999999994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  <cell r="M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  <cell r="M434">
            <v>0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  <cell r="M435">
            <v>0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  <cell r="M436">
            <v>3733.5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  <cell r="M437">
            <v>0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  <cell r="M438">
            <v>1384.61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  <cell r="M439">
            <v>166373.13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  <cell r="M440">
            <v>21087.25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  <cell r="M441">
            <v>10461.475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  <cell r="M442">
            <v>0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  <cell r="M443">
            <v>0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  <cell r="M444">
            <v>0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  <cell r="M445">
            <v>0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  <cell r="M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  <cell r="M447">
            <v>0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  <cell r="M448">
            <v>0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  <cell r="M449">
            <v>0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  <cell r="M450">
            <v>0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  <cell r="M451">
            <v>0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  <cell r="M452">
            <v>0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  <cell r="M453">
            <v>0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  <cell r="M454">
            <v>0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  <cell r="M455">
            <v>0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  <cell r="M456">
            <v>0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  <cell r="M457">
            <v>0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  <cell r="M458">
            <v>0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  <cell r="M459">
            <v>0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  <cell r="M460">
            <v>0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  <cell r="M461">
            <v>0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  <cell r="M462">
            <v>0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  <cell r="M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  <cell r="M464">
            <v>16855198.130688392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  <cell r="M465">
            <v>0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  <cell r="M466">
            <v>0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  <cell r="M467">
            <v>0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  <cell r="M468">
            <v>-330056.09295229241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  <cell r="M469">
            <v>-2284784.2240615003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  <cell r="M470">
            <v>0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  <cell r="M471">
            <v>0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  <cell r="M472">
            <v>0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  <cell r="M473">
            <v>-24248.912916731413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  <cell r="M474">
            <v>28540.019999999997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  <cell r="M475">
            <v>8120.8200000000006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  <cell r="M476">
            <v>0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  <cell r="M477">
            <v>2625692.6232318939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  <cell r="M478">
            <v>-172200.10197578746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  <cell r="M479">
            <v>-422228.19104050007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  <cell r="M480">
            <v>0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  <cell r="M481">
            <v>0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  <cell r="M482">
            <v>4638230.363600133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  <cell r="M483">
            <v>0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  <cell r="M484">
            <v>4620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  <cell r="M485">
            <v>-1792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  <cell r="M486">
            <v>704544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  <cell r="M487">
            <v>-274579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  <cell r="M488">
            <v>9058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  <cell r="M489">
            <v>-3611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  <cell r="M490">
            <v>0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  <cell r="M491">
            <v>100178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  <cell r="M492">
            <v>0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  <cell r="M493">
            <v>0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  <cell r="M494">
            <v>0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  <cell r="M495">
            <v>0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  <cell r="M496">
            <v>0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  <cell r="M497">
            <v>0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  <cell r="M498">
            <v>0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  <cell r="M499">
            <v>0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  <cell r="M500">
            <v>0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  <cell r="M501">
            <v>0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  <cell r="M502">
            <v>0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  <cell r="M503">
            <v>0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  <cell r="M504">
            <v>0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  <cell r="M505">
            <v>0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  <cell r="M506">
            <v>0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  <cell r="M507">
            <v>0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  <cell r="M508">
            <v>0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  <cell r="M509">
            <v>0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  <cell r="M510">
            <v>0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  <cell r="M511">
            <v>0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  <cell r="M512">
            <v>0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  <cell r="M513">
            <v>0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  <cell r="M514">
            <v>0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  <cell r="M515">
            <v>0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  <cell r="M516">
            <v>0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  <cell r="M517">
            <v>0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  <cell r="M518">
            <v>-512200.42929852393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  <cell r="M519">
            <v>0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  <cell r="M520">
            <v>-310100.46867760323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  <cell r="M521">
            <v>0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  <cell r="M522">
            <v>0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  <cell r="M523">
            <v>0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  <cell r="M524">
            <v>0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  <cell r="M525">
            <v>0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  <cell r="M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  <cell r="M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  <cell r="M528">
            <v>0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  <cell r="M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  <cell r="M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  <cell r="M531">
            <v>0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  <cell r="M532">
            <v>0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  <cell r="M533">
            <v>0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  <cell r="M534">
            <v>0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  <cell r="M535">
            <v>0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  <cell r="M536">
            <v>0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  <cell r="M537">
            <v>0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  <cell r="M538">
            <v>0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  <cell r="M539">
            <v>0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  <cell r="M540">
            <v>0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  <cell r="M541">
            <v>0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  <cell r="M542">
            <v>0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  <cell r="M543">
            <v>0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  <cell r="M544">
            <v>0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  <cell r="M545">
            <v>0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  <cell r="M546">
            <v>0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  <cell r="M547">
            <v>0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  <cell r="M548">
            <v>0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  <cell r="M549">
            <v>0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  <cell r="M550">
            <v>0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  <cell r="M551">
            <v>0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  <cell r="M552">
            <v>0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  <cell r="M553">
            <v>0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  <cell r="M554">
            <v>0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  <cell r="M555">
            <v>0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  <cell r="M556">
            <v>0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  <cell r="M557">
            <v>0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  <cell r="M558">
            <v>0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  <cell r="M559">
            <v>0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  <cell r="M560">
            <v>0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  <cell r="M561">
            <v>0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  <cell r="M562">
            <v>0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  <cell r="M563">
            <v>0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  <cell r="M564">
            <v>0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  <cell r="M565">
            <v>0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  <cell r="M566">
            <v>0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  <cell r="M567">
            <v>0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  <cell r="M568">
            <v>0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  <cell r="M569">
            <v>0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  <cell r="M570">
            <v>0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  <cell r="M571">
            <v>0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  <cell r="M572">
            <v>0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  <cell r="M573">
            <v>0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  <cell r="M574">
            <v>0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  <cell r="M575">
            <v>0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  <cell r="M576">
            <v>0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  <cell r="M577">
            <v>0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  <cell r="M578">
            <v>0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  <cell r="M579">
            <v>0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  <cell r="M580">
            <v>0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  <cell r="M581">
            <v>0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  <cell r="M582">
            <v>0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  <cell r="M583">
            <v>0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  <cell r="M584">
            <v>0</v>
          </cell>
        </row>
        <row r="585">
          <cell r="A585">
            <v>0</v>
          </cell>
          <cell r="B585">
            <v>0</v>
          </cell>
          <cell r="E585">
            <v>0</v>
          </cell>
          <cell r="M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  <cell r="M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  <cell r="M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  <cell r="M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  <cell r="M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  <cell r="M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  <cell r="M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  <cell r="M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  <cell r="M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  <cell r="M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  <cell r="M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  <cell r="M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  <cell r="M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3">
          <cell r="D53" t="str">
            <v>Customer Accounting-Postage</v>
          </cell>
          <cell r="F53" t="str">
            <v>W/P - 3-9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60"/>
  <sheetViews>
    <sheetView tabSelected="1" topLeftCell="K31" zoomScale="90" zoomScaleNormal="90" workbookViewId="0">
      <selection activeCell="N48" sqref="N48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44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2.28515625" bestFit="1" customWidth="1"/>
    <col min="10" max="10" width="6" customWidth="1"/>
    <col min="11" max="12" width="13.85546875" bestFit="1" customWidth="1"/>
    <col min="13" max="15" width="12.28515625" bestFit="1" customWidth="1"/>
    <col min="16" max="16" width="13.85546875" bestFit="1" customWidth="1"/>
    <col min="17" max="17" width="12.28515625" bestFit="1" customWidth="1"/>
    <col min="18" max="18" width="11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42">
        <f>'[1]Rate Case Constants'!$C$12</f>
        <v>46265</v>
      </c>
      <c r="B4" s="42"/>
    </row>
    <row r="5" spans="1:5">
      <c r="A5" s="42">
        <f>'[1]Rate Case Constants'!$C$13</f>
        <v>46752</v>
      </c>
      <c r="B5" s="43"/>
    </row>
    <row r="6" spans="1:5">
      <c r="A6" s="43" t="str">
        <f>'[1]Rate Case Constants'!$C$14</f>
        <v>For the 12 Months Ending December 31, 2027</v>
      </c>
      <c r="B6" s="43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44" t="str">
        <f>'[1]Rate Case Constants'!$C$19</f>
        <v>Attrition Year at Present Rates</v>
      </c>
      <c r="B11" s="44"/>
    </row>
    <row r="12" spans="1:5">
      <c r="A12" s="44" t="str">
        <f>'[1]Rate Case Constants'!$C$20</f>
        <v>Adjustments for Proposed Rates:</v>
      </c>
      <c r="B12" s="44"/>
    </row>
    <row r="13" spans="1:5">
      <c r="A13" s="44" t="str">
        <f>'[1]Rate Case Constants'!$C$21</f>
        <v>Attrition Year at Proposed Rates</v>
      </c>
      <c r="B13" s="44"/>
    </row>
    <row r="15" spans="1:5">
      <c r="A15" s="13" t="str">
        <f>'[1]Rate Case Constants'!$C$24</f>
        <v>Type of Filing: __X__ Original  _____ Updated  _____ Revised</v>
      </c>
      <c r="B15" s="13"/>
    </row>
    <row r="16" spans="1:5">
      <c r="A16" s="13" t="str">
        <f>'[1]Rate Case Constants'!$C$25</f>
        <v>Type of Filing: _____ Original  __X__ Updated  _____ Revised</v>
      </c>
      <c r="B16" s="13"/>
    </row>
    <row r="17" spans="1:6">
      <c r="A17" s="13" t="str">
        <f>'[1]Rate Case Constants'!$C$26</f>
        <v>Type of Filing: _____ Original  _____ Updated  __X__ Revised</v>
      </c>
      <c r="B17" s="13"/>
    </row>
    <row r="19" spans="1:6">
      <c r="A19" s="13" t="str">
        <f>'[1]Rate Case Constants'!$A$30</f>
        <v>Witness Responsible:</v>
      </c>
      <c r="B19" s="13"/>
    </row>
    <row r="20" spans="1:6">
      <c r="A20" t="str">
        <f>'[1]Rate Case Constants'!$C$36</f>
        <v>Witness Responsible:   Robert Prendergast</v>
      </c>
    </row>
    <row r="22" spans="1:6">
      <c r="A22" s="1" t="str">
        <f>'[1]Link Out WP'!$D$53</f>
        <v>Customer Accounting-Postage</v>
      </c>
      <c r="B22" s="1"/>
    </row>
    <row r="23" spans="1:6">
      <c r="A23" s="1" t="str">
        <f>CONCATENATE(A8, " ", A22)</f>
        <v>Base Year Adjustment Customer Accounting-Postage</v>
      </c>
      <c r="B23" s="1"/>
    </row>
    <row r="24" spans="1:6">
      <c r="A24" s="1"/>
      <c r="B24" s="1"/>
    </row>
    <row r="25" spans="1:6">
      <c r="A25" s="1" t="str">
        <f>'[1]Link Out WP'!$F$53</f>
        <v>W/P - 3-9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44"/>
      <c r="F28" s="21"/>
    </row>
    <row r="29" spans="1:6">
      <c r="A29" s="45" t="s">
        <v>32</v>
      </c>
      <c r="B29" s="15"/>
      <c r="D29" s="45"/>
      <c r="F29" s="21"/>
    </row>
    <row r="30" spans="1:6">
      <c r="A30" s="44"/>
      <c r="B30" s="15"/>
      <c r="F30" s="21"/>
    </row>
    <row r="31" spans="1:6">
      <c r="A31" s="13" t="s">
        <v>24</v>
      </c>
      <c r="D31" s="13"/>
      <c r="F31" s="21"/>
    </row>
    <row r="32" spans="1:6">
      <c r="A32" s="44" t="str">
        <f>'[1]Rate Case Constants'!A48</f>
        <v>Water Customers 12/31/25</v>
      </c>
      <c r="B32" s="46">
        <f>'[1]Rate Case Constants'!C48</f>
        <v>140429</v>
      </c>
      <c r="E32" s="4"/>
      <c r="F32" s="28"/>
    </row>
    <row r="33" spans="1:18">
      <c r="A33" s="44" t="str">
        <f>'[1]Rate Case Constants'!A49</f>
        <v>Wastewater Customers 12/31/25</v>
      </c>
      <c r="B33" s="46">
        <f>'[1]Rate Case Constants'!C49</f>
        <v>1352</v>
      </c>
      <c r="E33" s="29"/>
      <c r="F33" s="30"/>
    </row>
    <row r="34" spans="1:18">
      <c r="A34" s="44" t="str">
        <f>'[1]Rate Case Constants'!A50</f>
        <v>Total Customer Connections</v>
      </c>
      <c r="B34" s="46">
        <f>'[1]Rate Case Constants'!C50</f>
        <v>141781</v>
      </c>
      <c r="F34" s="21"/>
    </row>
    <row r="35" spans="1:18">
      <c r="A35" s="44" t="str">
        <f>'[1]Rate Case Constants'!A51</f>
        <v>Less Dual Customers</v>
      </c>
      <c r="B35" s="46">
        <f>'[1]Rate Case Constants'!C51</f>
        <v>-1264</v>
      </c>
      <c r="F35" s="21"/>
    </row>
    <row r="36" spans="1:18">
      <c r="A36" s="44"/>
      <c r="B36" s="46">
        <f>'[1]Rate Case Constants'!C52</f>
        <v>140517</v>
      </c>
      <c r="F36" s="21"/>
    </row>
    <row r="37" spans="1:18">
      <c r="A37" s="44"/>
      <c r="B37" s="47"/>
      <c r="F37" s="21"/>
    </row>
    <row r="38" spans="1:18">
      <c r="A38" s="44" t="str">
        <f>'[1]Rate Case Constants'!A54</f>
        <v>Water Percentage</v>
      </c>
      <c r="B38" s="48">
        <f>'[1]Rate Case Constants'!C54</f>
        <v>0.99937374125550649</v>
      </c>
      <c r="F38" s="21"/>
    </row>
    <row r="39" spans="1:18">
      <c r="A39" s="44" t="str">
        <f>'[1]Rate Case Constants'!A55</f>
        <v>Wastewater Percentage</v>
      </c>
      <c r="B39" s="48">
        <f>'[1]Rate Case Constants'!C55</f>
        <v>6.2625874449351304E-4</v>
      </c>
      <c r="F39" s="21"/>
    </row>
    <row r="40" spans="1:18">
      <c r="A40" s="44"/>
      <c r="F40" s="21"/>
    </row>
    <row r="42" spans="1:18">
      <c r="A42" s="1" t="s">
        <v>23</v>
      </c>
    </row>
    <row r="43" spans="1:18" ht="30">
      <c r="A43" s="49" t="s">
        <v>16</v>
      </c>
      <c r="B43" s="49" t="s">
        <v>8</v>
      </c>
      <c r="C43" s="49" t="s">
        <v>9</v>
      </c>
      <c r="D43" s="49" t="s">
        <v>4</v>
      </c>
      <c r="E43" s="5" t="s">
        <v>10</v>
      </c>
      <c r="F43" s="50" t="s">
        <v>28</v>
      </c>
      <c r="G43" s="55" t="s">
        <v>29</v>
      </c>
      <c r="H43" s="50" t="s">
        <v>30</v>
      </c>
      <c r="I43" s="51" t="s">
        <v>20</v>
      </c>
      <c r="K43" s="51" t="s">
        <v>21</v>
      </c>
      <c r="L43" s="51" t="s">
        <v>22</v>
      </c>
      <c r="M43" s="51" t="s">
        <v>25</v>
      </c>
      <c r="N43" s="51" t="s">
        <v>26</v>
      </c>
      <c r="O43" s="51" t="s">
        <v>31</v>
      </c>
      <c r="P43" s="57" t="s">
        <v>33</v>
      </c>
    </row>
    <row r="44" spans="1:18">
      <c r="F44" s="4"/>
      <c r="G44" s="4"/>
      <c r="H44" s="4"/>
    </row>
    <row r="45" spans="1:18">
      <c r="A45" t="str">
        <f>_xlfn.XLOOKUP($C45,'[1]Link Out Inc Stmt'!$C:$C,'[1]Link Out Inc Stmt'!$A:$A,"")</f>
        <v>P34</v>
      </c>
      <c r="B45" t="str">
        <f>_xlfn.XLOOKUP($C45,'[1]Link Out Inc Stmt'!$C:$C,'[1]Link Out Inc Stmt'!$B:$B,"")</f>
        <v>Customer accounting, other</v>
      </c>
      <c r="C45" s="52">
        <v>52501500</v>
      </c>
      <c r="D45" t="str">
        <f>_xlfn.XLOOKUP($C45,'[1]Link Out Inc Stmt'!$C:$C,'[1]Link Out Inc Stmt'!$D:$D,"")</f>
        <v>Misc Oper - Customer Accounting</v>
      </c>
      <c r="E45">
        <f>_xlfn.XLOOKUP($C45,'[1]Link Out Inc Stmt'!$C:$C,'[1]Link Out Inc Stmt'!$E:$E,"")</f>
        <v>675.7</v>
      </c>
      <c r="F45" s="60">
        <f>_xlfn.XLOOKUP($C45,'[1]Link Out Inc Stmt'!$C:$C,'[1]Link Out Inc Stmt'!$K:$K,"")</f>
        <v>0</v>
      </c>
      <c r="G45" s="56" t="str">
        <f>_xlfn.XLOOKUP($C45,'[1]Link Out Inc Stmt'!$C:$C,'[1]Link Out Inc Stmt'!$L:$L,"")</f>
        <v>Pending Actual</v>
      </c>
      <c r="H45" s="60">
        <f>_xlfn.XLOOKUP($C45,'[1]Link Out Inc Stmt'!$C:$C,'[1]Link Out Inc Stmt'!$M:$M,"")</f>
        <v>0</v>
      </c>
      <c r="I45" s="60">
        <f>IF(G45="Pending Actual",F45+H45,F45+G45)</f>
        <v>0</v>
      </c>
      <c r="J45" s="60"/>
      <c r="K45" s="60">
        <f>_xlfn.XLOOKUP($C45,'[1]Link Out Inc Stmt'!$C:$C,'[1]Link Out Inc Stmt'!$F:$F,"")</f>
        <v>-4518.09</v>
      </c>
      <c r="L45" s="60">
        <f>_xlfn.XLOOKUP($C45,'[1]Link Out Inc Stmt'!$C:$C,'[1]Link Out Inc Stmt'!$G:$G,"")</f>
        <v>0</v>
      </c>
      <c r="M45" s="60">
        <f>_xlfn.XLOOKUP($C45,'[1]Link Out Inc Stmt'!$C:$C,'[1]Link Out Inc Stmt'!$H:$H,"")</f>
        <v>-332.32</v>
      </c>
      <c r="N45" s="60">
        <f>_xlfn.XLOOKUP($C45,'[1]Link Out Inc Stmt'!$C:$C,'[1]Link Out Inc Stmt'!$I:$I,"")</f>
        <v>239.54</v>
      </c>
      <c r="O45" s="60">
        <f>_xlfn.XLOOKUP($C45,'[1]Link Out Inc Stmt'!$C:$C,'[1]Link Out Inc Stmt'!$J:$J,"")</f>
        <v>0</v>
      </c>
      <c r="P45" s="16">
        <f t="shared" ref="P45:P53" si="0">AVERAGE(M45:O45)</f>
        <v>-30.926666666666666</v>
      </c>
      <c r="Q45" s="16"/>
    </row>
    <row r="46" spans="1:18">
      <c r="A46" t="str">
        <f>_xlfn.XLOOKUP($C46,'[1]Link Out Inc Stmt'!$C:$C,'[1]Link Out Inc Stmt'!$A:$A,"")</f>
        <v>P34</v>
      </c>
      <c r="B46" t="str">
        <f>_xlfn.XLOOKUP($C46,'[1]Link Out Inc Stmt'!$C:$C,'[1]Link Out Inc Stmt'!$B:$B,"")</f>
        <v>Customer accounting, other</v>
      </c>
      <c r="C46" s="53">
        <v>52501510</v>
      </c>
      <c r="D46" t="str">
        <f>_xlfn.XLOOKUP($C46,'[1]Link Out Inc Stmt'!$C:$C,'[1]Link Out Inc Stmt'!$D:$D,"")</f>
        <v>Misc Oper - Customer Accounting Mtr Read</v>
      </c>
      <c r="E46">
        <f>_xlfn.XLOOKUP($C46,'[1]Link Out Inc Stmt'!$C:$C,'[1]Link Out Inc Stmt'!$E:$E,"")</f>
        <v>675.7</v>
      </c>
      <c r="F46" s="61">
        <f>_xlfn.XLOOKUP($C46,'[1]Link Out Inc Stmt'!$C:$C,'[1]Link Out Inc Stmt'!$K:$K,"")</f>
        <v>0</v>
      </c>
      <c r="G46" s="61" t="str">
        <f>_xlfn.XLOOKUP($C46,'[1]Link Out Inc Stmt'!$C:$C,'[1]Link Out Inc Stmt'!$L:$L,"")</f>
        <v>Pending Actual</v>
      </c>
      <c r="H46" s="61">
        <f>_xlfn.XLOOKUP($C46,'[1]Link Out Inc Stmt'!$C:$C,'[1]Link Out Inc Stmt'!$M:$M,"")</f>
        <v>0</v>
      </c>
      <c r="I46" s="61">
        <f t="shared" ref="I46:I53" si="1">IF(G46="Pending Actual",F46+H46,F46+G46)</f>
        <v>0</v>
      </c>
      <c r="J46" s="61"/>
      <c r="K46" s="61">
        <f>_xlfn.XLOOKUP($C46,'[1]Link Out Inc Stmt'!$C:$C,'[1]Link Out Inc Stmt'!$F:$F,"")</f>
        <v>0</v>
      </c>
      <c r="L46" s="61">
        <f>_xlfn.XLOOKUP($C46,'[1]Link Out Inc Stmt'!$C:$C,'[1]Link Out Inc Stmt'!$G:$G,"")</f>
        <v>8</v>
      </c>
      <c r="M46" s="61">
        <f>_xlfn.XLOOKUP($C46,'[1]Link Out Inc Stmt'!$C:$C,'[1]Link Out Inc Stmt'!$H:$H,"")</f>
        <v>2310.8000000000002</v>
      </c>
      <c r="N46" s="61">
        <f>_xlfn.XLOOKUP($C46,'[1]Link Out Inc Stmt'!$C:$C,'[1]Link Out Inc Stmt'!$I:$I,"")</f>
        <v>0</v>
      </c>
      <c r="O46" s="61">
        <f>_xlfn.XLOOKUP($C46,'[1]Link Out Inc Stmt'!$C:$C,'[1]Link Out Inc Stmt'!$J:$J,"")</f>
        <v>0</v>
      </c>
      <c r="P46" s="15">
        <f t="shared" si="0"/>
        <v>770.26666666666677</v>
      </c>
    </row>
    <row r="47" spans="1:18">
      <c r="A47" t="str">
        <f>_xlfn.XLOOKUP($C47,'[1]Link Out Inc Stmt'!$C:$C,'[1]Link Out Inc Stmt'!$A:$A,"")</f>
        <v>P34</v>
      </c>
      <c r="B47" t="str">
        <f>_xlfn.XLOOKUP($C47,'[1]Link Out Inc Stmt'!$C:$C,'[1]Link Out Inc Stmt'!$B:$B,"")</f>
        <v>Customer accounting, other</v>
      </c>
      <c r="C47" s="53">
        <v>52501520</v>
      </c>
      <c r="D47" t="str">
        <f>_xlfn.XLOOKUP($C47,'[1]Link Out Inc Stmt'!$C:$C,'[1]Link Out Inc Stmt'!$D:$D,"")</f>
        <v>Misc Oper - Customer Accounting Cust Serv</v>
      </c>
      <c r="E47">
        <f>_xlfn.XLOOKUP($C47,'[1]Link Out Inc Stmt'!$C:$C,'[1]Link Out Inc Stmt'!$E:$E,"")</f>
        <v>675.7</v>
      </c>
      <c r="F47" s="61">
        <f>_xlfn.XLOOKUP($C47,'[1]Link Out Inc Stmt'!$C:$C,'[1]Link Out Inc Stmt'!$K:$K,"")</f>
        <v>0</v>
      </c>
      <c r="G47" s="61" t="str">
        <f>_xlfn.XLOOKUP($C47,'[1]Link Out Inc Stmt'!$C:$C,'[1]Link Out Inc Stmt'!$L:$L,"")</f>
        <v>Pending Actual</v>
      </c>
      <c r="H47" s="61">
        <f>_xlfn.XLOOKUP($C47,'[1]Link Out Inc Stmt'!$C:$C,'[1]Link Out Inc Stmt'!$M:$M,"")</f>
        <v>0</v>
      </c>
      <c r="I47" s="61">
        <f t="shared" si="1"/>
        <v>0</v>
      </c>
      <c r="J47" s="61"/>
      <c r="K47" s="61">
        <f>_xlfn.XLOOKUP($C47,'[1]Link Out Inc Stmt'!$C:$C,'[1]Link Out Inc Stmt'!$F:$F,"")</f>
        <v>34.17</v>
      </c>
      <c r="L47" s="61">
        <f>_xlfn.XLOOKUP($C47,'[1]Link Out Inc Stmt'!$C:$C,'[1]Link Out Inc Stmt'!$G:$G,"")</f>
        <v>628.55999999999995</v>
      </c>
      <c r="M47" s="61">
        <f>_xlfn.XLOOKUP($C47,'[1]Link Out Inc Stmt'!$C:$C,'[1]Link Out Inc Stmt'!$H:$H,"")</f>
        <v>0</v>
      </c>
      <c r="N47" s="61">
        <f>_xlfn.XLOOKUP($C47,'[1]Link Out Inc Stmt'!$C:$C,'[1]Link Out Inc Stmt'!$I:$I,"")</f>
        <v>0</v>
      </c>
      <c r="O47" s="61">
        <f>_xlfn.XLOOKUP($C47,'[1]Link Out Inc Stmt'!$C:$C,'[1]Link Out Inc Stmt'!$J:$J,"")</f>
        <v>0</v>
      </c>
      <c r="P47" s="15">
        <f t="shared" si="0"/>
        <v>0</v>
      </c>
    </row>
    <row r="48" spans="1:18">
      <c r="A48" t="str">
        <f>_xlfn.XLOOKUP($C48,'[1]Link Out Inc Stmt'!$C:$C,'[1]Link Out Inc Stmt'!$A:$A,"")</f>
        <v>P34</v>
      </c>
      <c r="B48" t="str">
        <f>_xlfn.XLOOKUP($C48,'[1]Link Out Inc Stmt'!$C:$C,'[1]Link Out Inc Stmt'!$B:$B,"")</f>
        <v>Customer accounting, other</v>
      </c>
      <c r="C48" s="53">
        <v>52510015</v>
      </c>
      <c r="D48" t="str">
        <f>_xlfn.XLOOKUP($C48,'[1]Link Out Inc Stmt'!$C:$C,'[1]Link Out Inc Stmt'!$D:$D,"")</f>
        <v>Bank Service Charges - Customer Accounting</v>
      </c>
      <c r="E48">
        <f>_xlfn.XLOOKUP($C48,'[1]Link Out Inc Stmt'!$C:$C,'[1]Link Out Inc Stmt'!$E:$E,"")</f>
        <v>675.7</v>
      </c>
      <c r="F48" s="61">
        <f>_xlfn.XLOOKUP($C48,'[1]Link Out Inc Stmt'!$C:$C,'[1]Link Out Inc Stmt'!$K:$K,"")</f>
        <v>55657.84</v>
      </c>
      <c r="G48" s="61" t="str">
        <f>_xlfn.XLOOKUP($C48,'[1]Link Out Inc Stmt'!$C:$C,'[1]Link Out Inc Stmt'!$L:$L,"")</f>
        <v>Pending Actual</v>
      </c>
      <c r="H48" s="61">
        <f>_xlfn.XLOOKUP($C48,'[1]Link Out Inc Stmt'!$C:$C,'[1]Link Out Inc Stmt'!$M:$M,"")</f>
        <v>53531.345000000001</v>
      </c>
      <c r="I48" s="61">
        <f t="shared" si="1"/>
        <v>109189.185</v>
      </c>
      <c r="J48" s="61"/>
      <c r="K48" s="61">
        <f>_xlfn.XLOOKUP($C48,'[1]Link Out Inc Stmt'!$C:$C,'[1]Link Out Inc Stmt'!$F:$F,"")</f>
        <v>137198.54999999999</v>
      </c>
      <c r="L48" s="61">
        <f>_xlfn.XLOOKUP($C48,'[1]Link Out Inc Stmt'!$C:$C,'[1]Link Out Inc Stmt'!$G:$G,"")</f>
        <v>115821.97</v>
      </c>
      <c r="M48" s="61">
        <f>_xlfn.XLOOKUP($C48,'[1]Link Out Inc Stmt'!$C:$C,'[1]Link Out Inc Stmt'!$H:$H,"")</f>
        <v>110093.56</v>
      </c>
      <c r="N48" s="61">
        <f>_xlfn.XLOOKUP($C48,'[1]Link Out Inc Stmt'!$C:$C,'[1]Link Out Inc Stmt'!$I:$I,"")</f>
        <v>97656.93</v>
      </c>
      <c r="O48" s="61">
        <f>_xlfn.XLOOKUP($C48,'[1]Link Out Inc Stmt'!$C:$C,'[1]Link Out Inc Stmt'!$J:$J,"")</f>
        <v>107062.69</v>
      </c>
      <c r="P48" s="15">
        <f>AVERAGE(M48:O48)</f>
        <v>104937.72666666667</v>
      </c>
      <c r="Q48" s="23"/>
      <c r="R48" s="23"/>
    </row>
    <row r="49" spans="1:17">
      <c r="A49" t="str">
        <f>_xlfn.XLOOKUP($C49,'[1]Link Out Inc Stmt'!$C:$C,'[1]Link Out Inc Stmt'!$A:$A,"")</f>
        <v>P34</v>
      </c>
      <c r="B49" t="str">
        <f>_xlfn.XLOOKUP($C49,'[1]Link Out Inc Stmt'!$C:$C,'[1]Link Out Inc Stmt'!$B:$B,"")</f>
        <v>Customer accounting, other</v>
      </c>
      <c r="C49" s="53">
        <v>52514906</v>
      </c>
      <c r="D49" t="str">
        <f>_xlfn.XLOOKUP($C49,'[1]Link Out Inc Stmt'!$C:$C,'[1]Link Out Inc Stmt'!$D:$D,"")</f>
        <v>Customer Education - Bill Inserts</v>
      </c>
      <c r="E49">
        <f>_xlfn.XLOOKUP($C49,'[1]Link Out Inc Stmt'!$C:$C,'[1]Link Out Inc Stmt'!$E:$E,"")</f>
        <v>675.8</v>
      </c>
      <c r="F49" s="61">
        <f>_xlfn.XLOOKUP($C49,'[1]Link Out Inc Stmt'!$C:$C,'[1]Link Out Inc Stmt'!$K:$K,"")</f>
        <v>0</v>
      </c>
      <c r="G49" s="61" t="str">
        <f>_xlfn.XLOOKUP($C49,'[1]Link Out Inc Stmt'!$C:$C,'[1]Link Out Inc Stmt'!$L:$L,"")</f>
        <v>Pending Actual</v>
      </c>
      <c r="H49" s="61">
        <f>_xlfn.XLOOKUP($C49,'[1]Link Out Inc Stmt'!$C:$C,'[1]Link Out Inc Stmt'!$M:$M,"")</f>
        <v>0</v>
      </c>
      <c r="I49" s="61">
        <f t="shared" si="1"/>
        <v>0</v>
      </c>
      <c r="J49" s="61"/>
      <c r="K49" s="61">
        <f>_xlfn.XLOOKUP($C49,'[1]Link Out Inc Stmt'!$C:$C,'[1]Link Out Inc Stmt'!$F:$F,"")</f>
        <v>0</v>
      </c>
      <c r="L49" s="61">
        <f>_xlfn.XLOOKUP($C49,'[1]Link Out Inc Stmt'!$C:$C,'[1]Link Out Inc Stmt'!$G:$G,"")</f>
        <v>0</v>
      </c>
      <c r="M49" s="61">
        <f>_xlfn.XLOOKUP($C49,'[1]Link Out Inc Stmt'!$C:$C,'[1]Link Out Inc Stmt'!$H:$H,"")</f>
        <v>0</v>
      </c>
      <c r="N49" s="61">
        <f>_xlfn.XLOOKUP($C49,'[1]Link Out Inc Stmt'!$C:$C,'[1]Link Out Inc Stmt'!$I:$I,"")</f>
        <v>0</v>
      </c>
      <c r="O49" s="61">
        <f>_xlfn.XLOOKUP($C49,'[1]Link Out Inc Stmt'!$C:$C,'[1]Link Out Inc Stmt'!$J:$J,"")</f>
        <v>0</v>
      </c>
      <c r="P49" s="15">
        <f t="shared" si="0"/>
        <v>0</v>
      </c>
    </row>
    <row r="50" spans="1:17">
      <c r="A50" t="str">
        <f>_xlfn.XLOOKUP($C50,'[1]Link Out Inc Stmt'!$C:$C,'[1]Link Out Inc Stmt'!$A:$A,"")</f>
        <v>P34</v>
      </c>
      <c r="B50" t="str">
        <f>_xlfn.XLOOKUP($C50,'[1]Link Out Inc Stmt'!$C:$C,'[1]Link Out Inc Stmt'!$B:$B,"")</f>
        <v>Customer accounting, other</v>
      </c>
      <c r="C50" s="53">
        <v>52520000</v>
      </c>
      <c r="D50" t="str">
        <f>_xlfn.XLOOKUP($C50,'[1]Link Out Inc Stmt'!$C:$C,'[1]Link Out Inc Stmt'!$D:$D,"")</f>
        <v>Collection Agencies</v>
      </c>
      <c r="E50">
        <f>_xlfn.XLOOKUP($C50,'[1]Link Out Inc Stmt'!$C:$C,'[1]Link Out Inc Stmt'!$E:$E,"")</f>
        <v>675.7</v>
      </c>
      <c r="F50" s="61">
        <f>_xlfn.XLOOKUP($C50,'[1]Link Out Inc Stmt'!$C:$C,'[1]Link Out Inc Stmt'!$K:$K,"")</f>
        <v>-162.51</v>
      </c>
      <c r="G50" s="61" t="str">
        <f>_xlfn.XLOOKUP($C50,'[1]Link Out Inc Stmt'!$C:$C,'[1]Link Out Inc Stmt'!$L:$L,"")</f>
        <v>Pending Actual</v>
      </c>
      <c r="H50" s="61">
        <f>_xlfn.XLOOKUP($C50,'[1]Link Out Inc Stmt'!$C:$C,'[1]Link Out Inc Stmt'!$M:$M,"")</f>
        <v>-163.58000000000001</v>
      </c>
      <c r="I50" s="61">
        <f t="shared" si="1"/>
        <v>-326.09000000000003</v>
      </c>
      <c r="J50" s="61"/>
      <c r="K50" s="61">
        <f>_xlfn.XLOOKUP($C50,'[1]Link Out Inc Stmt'!$C:$C,'[1]Link Out Inc Stmt'!$F:$F,"")</f>
        <v>-1001.66</v>
      </c>
      <c r="L50" s="61">
        <f>_xlfn.XLOOKUP($C50,'[1]Link Out Inc Stmt'!$C:$C,'[1]Link Out Inc Stmt'!$G:$G,"")</f>
        <v>5270.45</v>
      </c>
      <c r="M50" s="61">
        <f>_xlfn.XLOOKUP($C50,'[1]Link Out Inc Stmt'!$C:$C,'[1]Link Out Inc Stmt'!$H:$H,"")</f>
        <v>-958</v>
      </c>
      <c r="N50" s="61">
        <f>_xlfn.XLOOKUP($C50,'[1]Link Out Inc Stmt'!$C:$C,'[1]Link Out Inc Stmt'!$I:$I,"")</f>
        <v>5152.16</v>
      </c>
      <c r="O50" s="61">
        <f>_xlfn.XLOOKUP($C50,'[1]Link Out Inc Stmt'!$C:$C,'[1]Link Out Inc Stmt'!$J:$J,"")</f>
        <v>-327.16000000000003</v>
      </c>
      <c r="P50" s="15">
        <f t="shared" si="0"/>
        <v>1289</v>
      </c>
      <c r="Q50" s="23"/>
    </row>
    <row r="51" spans="1:17">
      <c r="A51" t="str">
        <f>_xlfn.XLOOKUP($C51,'[1]Link Out Inc Stmt'!$C:$C,'[1]Link Out Inc Stmt'!$A:$A,"")</f>
        <v>P34</v>
      </c>
      <c r="B51" t="str">
        <f>_xlfn.XLOOKUP($C51,'[1]Link Out Inc Stmt'!$C:$C,'[1]Link Out Inc Stmt'!$B:$B,"")</f>
        <v>Customer accounting, other</v>
      </c>
      <c r="C51" s="53">
        <v>52542015</v>
      </c>
      <c r="D51" t="str">
        <f>_xlfn.XLOOKUP($C51,'[1]Link Out Inc Stmt'!$C:$C,'[1]Link Out Inc Stmt'!$D:$D,"")</f>
        <v>Forms - Customer Accounting</v>
      </c>
      <c r="E51">
        <f>_xlfn.XLOOKUP($C51,'[1]Link Out Inc Stmt'!$C:$C,'[1]Link Out Inc Stmt'!$E:$E,"")</f>
        <v>675.7</v>
      </c>
      <c r="F51" s="61">
        <f>_xlfn.XLOOKUP($C51,'[1]Link Out Inc Stmt'!$C:$C,'[1]Link Out Inc Stmt'!$K:$K,"")</f>
        <v>0</v>
      </c>
      <c r="G51" s="61" t="str">
        <f>_xlfn.XLOOKUP($C51,'[1]Link Out Inc Stmt'!$C:$C,'[1]Link Out Inc Stmt'!$L:$L,"")</f>
        <v>Pending Actual</v>
      </c>
      <c r="H51" s="61">
        <f>_xlfn.XLOOKUP($C51,'[1]Link Out Inc Stmt'!$C:$C,'[1]Link Out Inc Stmt'!$M:$M,"")</f>
        <v>0</v>
      </c>
      <c r="I51" s="61">
        <f t="shared" si="1"/>
        <v>0</v>
      </c>
      <c r="J51" s="61"/>
      <c r="K51" s="61">
        <f>_xlfn.XLOOKUP($C51,'[1]Link Out Inc Stmt'!$C:$C,'[1]Link Out Inc Stmt'!$F:$F,"")</f>
        <v>0</v>
      </c>
      <c r="L51" s="61">
        <f>_xlfn.XLOOKUP($C51,'[1]Link Out Inc Stmt'!$C:$C,'[1]Link Out Inc Stmt'!$G:$G,"")</f>
        <v>0</v>
      </c>
      <c r="M51" s="61">
        <f>_xlfn.XLOOKUP($C51,'[1]Link Out Inc Stmt'!$C:$C,'[1]Link Out Inc Stmt'!$H:$H,"")</f>
        <v>0</v>
      </c>
      <c r="N51" s="61">
        <f>_xlfn.XLOOKUP($C51,'[1]Link Out Inc Stmt'!$C:$C,'[1]Link Out Inc Stmt'!$I:$I,"")</f>
        <v>0</v>
      </c>
      <c r="O51" s="61">
        <f>_xlfn.XLOOKUP($C51,'[1]Link Out Inc Stmt'!$C:$C,'[1]Link Out Inc Stmt'!$J:$J,"")</f>
        <v>0</v>
      </c>
      <c r="P51" s="15">
        <f t="shared" si="0"/>
        <v>0</v>
      </c>
    </row>
    <row r="52" spans="1:17">
      <c r="A52" t="str">
        <f>_xlfn.XLOOKUP($C52,'[1]Link Out Inc Stmt'!$C:$C,'[1]Link Out Inc Stmt'!$A:$A,"")</f>
        <v>P34</v>
      </c>
      <c r="B52" t="str">
        <f>_xlfn.XLOOKUP($C52,'[1]Link Out Inc Stmt'!$C:$C,'[1]Link Out Inc Stmt'!$B:$B,"")</f>
        <v>Customer accounting, other</v>
      </c>
      <c r="C52" s="53">
        <v>52562515</v>
      </c>
      <c r="D52" t="str">
        <f>_xlfn.XLOOKUP($C52,'[1]Link Out Inc Stmt'!$C:$C,'[1]Link Out Inc Stmt'!$D:$D,"")</f>
        <v>Overnight Shipping - Customer Accounting</v>
      </c>
      <c r="E52">
        <f>_xlfn.XLOOKUP($C52,'[1]Link Out Inc Stmt'!$C:$C,'[1]Link Out Inc Stmt'!$E:$E,"")</f>
        <v>675.7</v>
      </c>
      <c r="F52" s="61">
        <f>_xlfn.XLOOKUP($C52,'[1]Link Out Inc Stmt'!$C:$C,'[1]Link Out Inc Stmt'!$K:$K,"")</f>
        <v>0</v>
      </c>
      <c r="G52" s="61" t="str">
        <f>_xlfn.XLOOKUP($C52,'[1]Link Out Inc Stmt'!$C:$C,'[1]Link Out Inc Stmt'!$L:$L,"")</f>
        <v>Pending Actual</v>
      </c>
      <c r="H52" s="61">
        <f>_xlfn.XLOOKUP($C52,'[1]Link Out Inc Stmt'!$C:$C,'[1]Link Out Inc Stmt'!$M:$M,"")</f>
        <v>0</v>
      </c>
      <c r="I52" s="61">
        <f t="shared" si="1"/>
        <v>0</v>
      </c>
      <c r="J52" s="61"/>
      <c r="K52" s="61">
        <f>_xlfn.XLOOKUP($C52,'[1]Link Out Inc Stmt'!$C:$C,'[1]Link Out Inc Stmt'!$F:$F,"")</f>
        <v>0</v>
      </c>
      <c r="L52" s="61">
        <f>_xlfn.XLOOKUP($C52,'[1]Link Out Inc Stmt'!$C:$C,'[1]Link Out Inc Stmt'!$G:$G,"")</f>
        <v>0</v>
      </c>
      <c r="M52" s="61">
        <f>_xlfn.XLOOKUP($C52,'[1]Link Out Inc Stmt'!$C:$C,'[1]Link Out Inc Stmt'!$H:$H,"")</f>
        <v>0</v>
      </c>
      <c r="N52" s="61">
        <f>_xlfn.XLOOKUP($C52,'[1]Link Out Inc Stmt'!$C:$C,'[1]Link Out Inc Stmt'!$I:$I,"")</f>
        <v>0</v>
      </c>
      <c r="O52" s="61">
        <f>_xlfn.XLOOKUP($C52,'[1]Link Out Inc Stmt'!$C:$C,'[1]Link Out Inc Stmt'!$J:$J,"")</f>
        <v>0</v>
      </c>
      <c r="P52" s="15">
        <f t="shared" si="0"/>
        <v>0</v>
      </c>
    </row>
    <row r="53" spans="1:17">
      <c r="A53" t="str">
        <f>_xlfn.XLOOKUP($C53,'[1]Link Out Inc Stmt'!$C:$C,'[1]Link Out Inc Stmt'!$A:$A,"")</f>
        <v>P34</v>
      </c>
      <c r="B53" t="str">
        <f>_xlfn.XLOOKUP($C53,'[1]Link Out Inc Stmt'!$C:$C,'[1]Link Out Inc Stmt'!$B:$B,"")</f>
        <v>Customer accounting, other</v>
      </c>
      <c r="C53" s="53">
        <v>52566015</v>
      </c>
      <c r="D53" t="str">
        <f>_xlfn.XLOOKUP($C53,'[1]Link Out Inc Stmt'!$C:$C,'[1]Link Out Inc Stmt'!$D:$D,"")</f>
        <v>Postage - Customer Accounting</v>
      </c>
      <c r="E53">
        <f>_xlfn.XLOOKUP($C53,'[1]Link Out Inc Stmt'!$C:$C,'[1]Link Out Inc Stmt'!$E:$E,"")</f>
        <v>675.7</v>
      </c>
      <c r="F53" s="61">
        <f>_xlfn.XLOOKUP($C53,'[1]Link Out Inc Stmt'!$C:$C,'[1]Link Out Inc Stmt'!$K:$K,"")</f>
        <v>0</v>
      </c>
      <c r="G53" s="61" t="str">
        <f>_xlfn.XLOOKUP($C53,'[1]Link Out Inc Stmt'!$C:$C,'[1]Link Out Inc Stmt'!$L:$L,"")</f>
        <v>Pending Actual</v>
      </c>
      <c r="H53" s="61">
        <f>_xlfn.XLOOKUP($C53,'[1]Link Out Inc Stmt'!$C:$C,'[1]Link Out Inc Stmt'!$M:$M,"")</f>
        <v>0</v>
      </c>
      <c r="I53" s="61">
        <f t="shared" si="1"/>
        <v>0</v>
      </c>
      <c r="J53" s="61"/>
      <c r="K53" s="61">
        <f>_xlfn.XLOOKUP($C53,'[1]Link Out Inc Stmt'!$C:$C,'[1]Link Out Inc Stmt'!$F:$F,"")</f>
        <v>0</v>
      </c>
      <c r="L53" s="61">
        <f>_xlfn.XLOOKUP($C53,'[1]Link Out Inc Stmt'!$C:$C,'[1]Link Out Inc Stmt'!$G:$G,"")</f>
        <v>0</v>
      </c>
      <c r="M53" s="61">
        <f>_xlfn.XLOOKUP($C53,'[1]Link Out Inc Stmt'!$C:$C,'[1]Link Out Inc Stmt'!$H:$H,"")</f>
        <v>0</v>
      </c>
      <c r="N53" s="61">
        <f>_xlfn.XLOOKUP($C53,'[1]Link Out Inc Stmt'!$C:$C,'[1]Link Out Inc Stmt'!$I:$I,"")</f>
        <v>850</v>
      </c>
      <c r="O53" s="61">
        <f>_xlfn.XLOOKUP($C53,'[1]Link Out Inc Stmt'!$C:$C,'[1]Link Out Inc Stmt'!$J:$J,"")</f>
        <v>0</v>
      </c>
      <c r="P53" s="15">
        <f t="shared" si="0"/>
        <v>283.33333333333331</v>
      </c>
    </row>
    <row r="54" spans="1:17">
      <c r="F54" s="4"/>
      <c r="G54" s="4"/>
      <c r="H54" s="4"/>
    </row>
    <row r="55" spans="1:17">
      <c r="F55" s="62">
        <f>SUM(F45:F54)</f>
        <v>55495.329999999994</v>
      </c>
      <c r="G55" s="62">
        <f>SUM(G45:G54)</f>
        <v>0</v>
      </c>
      <c r="H55" s="62">
        <f>SUM(H45:H54)</f>
        <v>53367.764999999999</v>
      </c>
      <c r="I55" s="63">
        <f>SUM(I45:I54)</f>
        <v>108863.095</v>
      </c>
      <c r="J55" s="59"/>
      <c r="K55" s="63">
        <f t="shared" ref="K55:P55" si="2">SUM(K45:K54)</f>
        <v>131712.96999999997</v>
      </c>
      <c r="L55" s="63">
        <f t="shared" si="2"/>
        <v>121728.98</v>
      </c>
      <c r="M55" s="63">
        <f t="shared" si="2"/>
        <v>111114.04</v>
      </c>
      <c r="N55" s="63">
        <f t="shared" si="2"/>
        <v>103898.62999999999</v>
      </c>
      <c r="O55" s="63">
        <f t="shared" si="2"/>
        <v>106735.53</v>
      </c>
      <c r="P55" s="63">
        <f t="shared" si="2"/>
        <v>107249.4</v>
      </c>
      <c r="Q55" s="23"/>
    </row>
    <row r="56" spans="1:17">
      <c r="F56" s="4"/>
      <c r="G56" s="4"/>
      <c r="H56" s="4"/>
    </row>
    <row r="57" spans="1:17">
      <c r="O57" s="23"/>
    </row>
    <row r="58" spans="1:17">
      <c r="F58" s="23"/>
      <c r="G58" s="23"/>
      <c r="H58" s="23"/>
      <c r="I58" s="23"/>
      <c r="K58" s="23"/>
      <c r="L58" s="23"/>
      <c r="M58" s="23"/>
      <c r="N58" s="23"/>
      <c r="O58" s="23"/>
    </row>
    <row r="60" spans="1:17">
      <c r="D60" s="54"/>
    </row>
  </sheetData>
  <phoneticPr fontId="51" type="noConversion"/>
  <printOptions horizontalCentered="1" verticalCentered="1"/>
  <pageMargins left="0.75" right="0.75" top="0.75" bottom="0.75" header="0.3" footer="0.3"/>
  <pageSetup scale="45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1"/>
  <sheetViews>
    <sheetView zoomScaleNormal="100" workbookViewId="0">
      <selection activeCell="G34" sqref="G34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12</v>
      </c>
      <c r="B1" s="3" t="s">
        <v>1</v>
      </c>
      <c r="C1" s="3" t="s">
        <v>11</v>
      </c>
      <c r="D1" s="37" t="s">
        <v>27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18</v>
      </c>
      <c r="I1" s="3" t="s">
        <v>19</v>
      </c>
    </row>
    <row r="2" spans="1:9">
      <c r="A2" s="4"/>
    </row>
    <row r="3" spans="1:9">
      <c r="A3" s="4" t="str">
        <f>'Link In'!A45</f>
        <v>P34</v>
      </c>
      <c r="B3" t="str">
        <f>'Link In'!A22</f>
        <v>Customer Accounting-Postage</v>
      </c>
      <c r="C3" t="str">
        <f>'Link In'!A26</f>
        <v>Schedule D-2</v>
      </c>
      <c r="D3" s="25">
        <f>0.5*'Link In'!P55</f>
        <v>53624.7</v>
      </c>
      <c r="E3" s="25">
        <f>ROUND(Exhibit!C15,0)</f>
        <v>108863</v>
      </c>
      <c r="F3" s="25">
        <f ca="1">ROUND(Exhibit!D15,0)</f>
        <v>130696</v>
      </c>
      <c r="G3" s="25">
        <f ca="1">ROUND(Exhibit!E15,0)</f>
        <v>239559</v>
      </c>
      <c r="H3" t="str">
        <f>Exhibit!F1</f>
        <v>W/P - 3-9</v>
      </c>
      <c r="I3" t="str">
        <f ca="1">Exhibit!F2</f>
        <v>O&amp;M\[KAWC 2026 Rate Case - Customer Accounting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f>'Summary by Account'!A14</f>
        <v>52501500</v>
      </c>
      <c r="B8" s="10" t="str">
        <f>'Summary by Account'!B14</f>
        <v>Misc Oper - Customer Accounting</v>
      </c>
      <c r="C8" s="4"/>
      <c r="D8" s="64">
        <f>_xlfn.XLOOKUP(A8,'Link In'!$C$45:$C$53,'Link In'!$O$45:$O$53)/2</f>
        <v>0</v>
      </c>
      <c r="E8" s="64">
        <f>ROUND('Summary by Account'!C14,2)</f>
        <v>0</v>
      </c>
      <c r="F8" s="64">
        <f ca="1">ROUND('Summary by Account'!D14,2)</f>
        <v>0</v>
      </c>
      <c r="G8" s="64">
        <f ca="1">ROUND('Summary by Account'!E14,2)</f>
        <v>0</v>
      </c>
    </row>
    <row r="9" spans="1:9">
      <c r="A9" s="4">
        <f>'Summary by Account'!A15</f>
        <v>52501510</v>
      </c>
      <c r="B9" s="10" t="str">
        <f>'Summary by Account'!B15</f>
        <v>Misc Oper - Customer Accounting Mtr Read</v>
      </c>
      <c r="C9" s="4"/>
      <c r="D9" s="64">
        <f>_xlfn.XLOOKUP(A9,'Link In'!$C$45:$C$53,'Link In'!$O$45:$O$53)/2</f>
        <v>0</v>
      </c>
      <c r="E9" s="64">
        <f>ROUND('Summary by Account'!C15,2)</f>
        <v>0</v>
      </c>
      <c r="F9" s="64">
        <f ca="1">ROUND('Summary by Account'!D15,2)</f>
        <v>0</v>
      </c>
      <c r="G9" s="64">
        <f ca="1">ROUND('Summary by Account'!E15,2)</f>
        <v>0</v>
      </c>
    </row>
    <row r="10" spans="1:9">
      <c r="A10" s="4">
        <f>'Summary by Account'!A16</f>
        <v>52501520</v>
      </c>
      <c r="B10" s="10" t="str">
        <f>'Summary by Account'!B16</f>
        <v>Misc Oper - Customer Accounting Cust Serv</v>
      </c>
      <c r="C10" s="4"/>
      <c r="D10" s="64">
        <f>_xlfn.XLOOKUP(A10,'Link In'!$C$45:$C$53,'Link In'!$O$45:$O$53)/2</f>
        <v>0</v>
      </c>
      <c r="E10" s="64">
        <f>ROUND('Summary by Account'!C16,2)</f>
        <v>0</v>
      </c>
      <c r="F10" s="64">
        <f ca="1">ROUND('Summary by Account'!D16,2)</f>
        <v>0</v>
      </c>
      <c r="G10" s="64">
        <f ca="1">ROUND('Summary by Account'!E16,2)</f>
        <v>0</v>
      </c>
    </row>
    <row r="11" spans="1:9">
      <c r="A11" s="4">
        <f>'Summary by Account'!A17</f>
        <v>52510015</v>
      </c>
      <c r="B11" s="10" t="str">
        <f>'Summary by Account'!B17</f>
        <v>Bank Service Charges - Customer Accounting</v>
      </c>
      <c r="C11" s="4"/>
      <c r="D11" s="64">
        <f>_xlfn.XLOOKUP(A11,'Link In'!$C$45:$C$53,'Link In'!$O$45:$O$53)/2</f>
        <v>53531.345000000001</v>
      </c>
      <c r="E11" s="64">
        <f>ROUND('Summary by Account'!C17,2)</f>
        <v>109189.19</v>
      </c>
      <c r="F11" s="64">
        <f ca="1">ROUND('Summary by Account'!D17,2)</f>
        <v>131087.34</v>
      </c>
      <c r="G11" s="64">
        <f ca="1">ROUND('Summary by Account'!E17,2)</f>
        <v>240276.53</v>
      </c>
    </row>
    <row r="12" spans="1:9">
      <c r="A12" s="4">
        <f>'Summary by Account'!A18</f>
        <v>52514906</v>
      </c>
      <c r="B12" s="10" t="str">
        <f>'Summary by Account'!B18</f>
        <v>Customer Education - Bill Inserts</v>
      </c>
      <c r="C12" s="4"/>
      <c r="D12" s="64">
        <f>_xlfn.XLOOKUP(A12,'Link In'!$C$45:$C$53,'Link In'!$O$45:$O$53)/2</f>
        <v>0</v>
      </c>
      <c r="E12" s="64">
        <f>ROUND('Summary by Account'!C18,2)</f>
        <v>0</v>
      </c>
      <c r="F12" s="64">
        <f ca="1">ROUND('Summary by Account'!D18,2)</f>
        <v>0</v>
      </c>
      <c r="G12" s="64">
        <f ca="1">ROUND('Summary by Account'!E18,2)</f>
        <v>0</v>
      </c>
    </row>
    <row r="13" spans="1:9">
      <c r="A13" s="4">
        <f>'Summary by Account'!A19</f>
        <v>52520000</v>
      </c>
      <c r="B13" s="10" t="str">
        <f>'Summary by Account'!B19</f>
        <v>Collection Agencies</v>
      </c>
      <c r="C13" s="4"/>
      <c r="D13" s="64">
        <f>_xlfn.XLOOKUP(A13,'Link In'!$C$45:$C$53,'Link In'!$O$45:$O$53)/2</f>
        <v>-163.58000000000001</v>
      </c>
      <c r="E13" s="64">
        <f>ROUND('Summary by Account'!C19,2)</f>
        <v>-326.08999999999997</v>
      </c>
      <c r="F13" s="64">
        <f ca="1">ROUND('Summary by Account'!D19,2)</f>
        <v>-391.49</v>
      </c>
      <c r="G13" s="64">
        <f ca="1">ROUND('Summary by Account'!E19,2)</f>
        <v>-717.58</v>
      </c>
    </row>
    <row r="14" spans="1:9">
      <c r="A14" s="4">
        <f>'Summary by Account'!A20</f>
        <v>52542015</v>
      </c>
      <c r="B14" s="10" t="str">
        <f>'Summary by Account'!B20</f>
        <v>Forms - Customer Accounting</v>
      </c>
      <c r="C14" s="4"/>
      <c r="D14" s="64">
        <f>_xlfn.XLOOKUP(A14,'Link In'!$C$45:$C$53,'Link In'!$O$45:$O$53)/2</f>
        <v>0</v>
      </c>
      <c r="E14" s="64">
        <f>ROUND('Summary by Account'!C20,2)</f>
        <v>0</v>
      </c>
      <c r="F14" s="64">
        <f ca="1">ROUND('Summary by Account'!D20,2)</f>
        <v>0</v>
      </c>
      <c r="G14" s="64">
        <f ca="1">ROUND('Summary by Account'!E20,2)</f>
        <v>0</v>
      </c>
    </row>
    <row r="15" spans="1:9">
      <c r="A15" s="4">
        <f>'Summary by Account'!A21</f>
        <v>52562515</v>
      </c>
      <c r="B15" s="10" t="str">
        <f>'Summary by Account'!B21</f>
        <v>Overnight Shipping - Customer Accounting</v>
      </c>
      <c r="C15" s="4"/>
      <c r="D15" s="64">
        <f>_xlfn.XLOOKUP(A15,'Link In'!$C$45:$C$53,'Link In'!$O$45:$O$53)/2</f>
        <v>0</v>
      </c>
      <c r="E15" s="64">
        <f>ROUND('Summary by Account'!C21,2)</f>
        <v>0</v>
      </c>
      <c r="F15" s="64">
        <f ca="1">ROUND('Summary by Account'!D21,2)</f>
        <v>0</v>
      </c>
      <c r="G15" s="64">
        <f ca="1">ROUND('Summary by Account'!E21,2)</f>
        <v>0</v>
      </c>
    </row>
    <row r="16" spans="1:9">
      <c r="A16" s="4">
        <f>'Summary by Account'!A22</f>
        <v>52566015</v>
      </c>
      <c r="B16" s="10" t="str">
        <f>'Summary by Account'!B22</f>
        <v>Postage - Customer Accounting</v>
      </c>
      <c r="C16" s="4"/>
      <c r="D16" s="64">
        <f>_xlfn.XLOOKUP(A16,'Link In'!$C$45:$C$53,'Link In'!$O$45:$O$53)/2</f>
        <v>0</v>
      </c>
      <c r="E16" s="64">
        <f>ROUND('Summary by Account'!C22,2)</f>
        <v>0</v>
      </c>
      <c r="F16" s="64">
        <f ca="1">ROUND('Summary by Account'!D22,2)</f>
        <v>0</v>
      </c>
      <c r="G16" s="64">
        <f ca="1">ROUND('Summary by Account'!E22,2)</f>
        <v>0</v>
      </c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20">
        <f t="shared" ref="D18" si="0">SUM(D8:D17)</f>
        <v>53367.764999999999</v>
      </c>
      <c r="E18" s="20">
        <f t="shared" ref="E18:F18" si="1">SUM(E8:E17)</f>
        <v>108863.1</v>
      </c>
      <c r="F18" s="20">
        <f t="shared" ca="1" si="1"/>
        <v>130695.84999999999</v>
      </c>
      <c r="G18" s="20">
        <f ca="1">SUM(G8:G17)</f>
        <v>239558.95</v>
      </c>
    </row>
    <row r="19" spans="1:7" ht="15.75" thickTop="1">
      <c r="A19" s="4"/>
      <c r="B19" s="4"/>
      <c r="C19" s="4"/>
      <c r="D19" s="4"/>
      <c r="E19" s="4"/>
    </row>
    <row r="20" spans="1:7">
      <c r="A20" s="9"/>
      <c r="B20" s="4"/>
      <c r="C20" s="4"/>
      <c r="D20" s="4"/>
      <c r="E20" s="4"/>
    </row>
    <row r="21" spans="1:7">
      <c r="D21" s="23"/>
      <c r="E21" s="23"/>
      <c r="F21" s="23"/>
      <c r="G21" s="23"/>
    </row>
    <row r="30" spans="1:7">
      <c r="E30" s="16"/>
    </row>
    <row r="31" spans="1:7">
      <c r="E31" s="16"/>
    </row>
  </sheetData>
  <printOptions horizontalCentered="1" verticalCentered="1"/>
  <pageMargins left="0.75" right="0.75" top="0.75" bottom="0.75" header="0.3" footer="0.3"/>
  <pageSetup scale="57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27"/>
  <sheetViews>
    <sheetView topLeftCell="A4" zoomScaleNormal="100" workbookViewId="0">
      <selection activeCell="F37" sqref="F37"/>
    </sheetView>
  </sheetViews>
  <sheetFormatPr defaultColWidth="9.140625" defaultRowHeight="15"/>
  <cols>
    <col min="1" max="1" width="18.5703125" customWidth="1"/>
    <col min="2" max="2" width="42.57031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- 3-9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Customer Accounting Exhibit.xlsx]Summary by Account</v>
      </c>
    </row>
    <row r="4" spans="1:10">
      <c r="A4" s="39" t="str">
        <f>'Link In'!A1</f>
        <v>Kentucky American Water Company</v>
      </c>
      <c r="B4" s="39"/>
      <c r="C4" s="39"/>
      <c r="D4" s="39"/>
      <c r="E4" s="39"/>
    </row>
    <row r="5" spans="1:10">
      <c r="A5" s="39" t="str">
        <f>'Link In'!A3</f>
        <v>Case No. 2026-00094</v>
      </c>
      <c r="B5" s="39"/>
      <c r="C5" s="39"/>
      <c r="D5" s="39"/>
      <c r="E5" s="39"/>
    </row>
    <row r="6" spans="1:10">
      <c r="A6" s="39" t="str">
        <f>'Link In'!A23</f>
        <v>Base Year Adjustment Customer Accounting-Postage</v>
      </c>
      <c r="B6" s="39"/>
      <c r="C6" s="39"/>
      <c r="D6" s="39"/>
      <c r="E6" s="39"/>
    </row>
    <row r="7" spans="1:10">
      <c r="A7" s="40" t="str">
        <f>'Link In'!A6</f>
        <v>For the 12 Months Ending December 31, 2027</v>
      </c>
      <c r="B7" s="40"/>
      <c r="C7" s="40"/>
      <c r="D7" s="40"/>
      <c r="E7" s="40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In'!C45</f>
        <v>52501500</v>
      </c>
      <c r="B14" s="6" t="str">
        <f>'Link In'!D45</f>
        <v>Misc Oper - Customer Accounting</v>
      </c>
      <c r="C14" s="16">
        <f>'Link In'!I45</f>
        <v>0</v>
      </c>
      <c r="D14" s="16">
        <f t="shared" ref="D14:D22" ca="1" si="0">E14-C14</f>
        <v>0</v>
      </c>
      <c r="E14" s="16">
        <f ca="1">Exhibit!$E$15*C14/SUM($C$14:$C$22)</f>
        <v>0</v>
      </c>
      <c r="I14" s="14"/>
      <c r="J14" s="14"/>
    </row>
    <row r="15" spans="1:10">
      <c r="A15">
        <f>'Link In'!C46</f>
        <v>52501510</v>
      </c>
      <c r="B15" s="6" t="str">
        <f>'Link In'!D46</f>
        <v>Misc Oper - Customer Accounting Mtr Read</v>
      </c>
      <c r="C15" s="17">
        <f>'Link In'!I46</f>
        <v>0</v>
      </c>
      <c r="D15" s="17">
        <f ca="1">E15-C15</f>
        <v>0</v>
      </c>
      <c r="E15" s="15">
        <f ca="1">Exhibit!$E$15*C15/SUM($C$14:$C$22)</f>
        <v>0</v>
      </c>
      <c r="I15" s="14"/>
      <c r="J15" s="14"/>
    </row>
    <row r="16" spans="1:10">
      <c r="A16">
        <f>'Link In'!C47</f>
        <v>52501520</v>
      </c>
      <c r="B16" s="6" t="str">
        <f>'Link In'!D47</f>
        <v>Misc Oper - Customer Accounting Cust Serv</v>
      </c>
      <c r="C16" s="17">
        <f>'Link In'!I47</f>
        <v>0</v>
      </c>
      <c r="D16" s="17">
        <f t="shared" ca="1" si="0"/>
        <v>0</v>
      </c>
      <c r="E16" s="15">
        <f ca="1">Exhibit!$E$15*C16/SUM($C$14:$C$22)</f>
        <v>0</v>
      </c>
      <c r="I16" s="14"/>
      <c r="J16" s="14"/>
    </row>
    <row r="17" spans="1:10">
      <c r="A17">
        <f>'Link In'!C48</f>
        <v>52510015</v>
      </c>
      <c r="B17" s="6" t="str">
        <f>'Link In'!D48</f>
        <v>Bank Service Charges - Customer Accounting</v>
      </c>
      <c r="C17" s="17">
        <f>'Link In'!I48</f>
        <v>109189.185</v>
      </c>
      <c r="D17" s="17">
        <f t="shared" ref="D17:D19" ca="1" si="1">E17-C17</f>
        <v>131087.34034653878</v>
      </c>
      <c r="E17" s="15">
        <f ca="1">Exhibit!$E$15*C17/SUM($C$14:$C$22)</f>
        <v>240276.52534653878</v>
      </c>
      <c r="I17" s="14"/>
      <c r="J17" s="14"/>
    </row>
    <row r="18" spans="1:10">
      <c r="A18">
        <f>'Link In'!C49</f>
        <v>52514906</v>
      </c>
      <c r="B18" s="6" t="str">
        <f>'Link In'!D49</f>
        <v>Customer Education - Bill Inserts</v>
      </c>
      <c r="C18" s="17">
        <f>'Link In'!I49</f>
        <v>0</v>
      </c>
      <c r="D18" s="17">
        <f t="shared" ca="1" si="1"/>
        <v>0</v>
      </c>
      <c r="E18" s="15">
        <f ca="1">Exhibit!$E$15*C18/SUM($C$14:$C$22)</f>
        <v>0</v>
      </c>
      <c r="I18" s="14"/>
      <c r="J18" s="14"/>
    </row>
    <row r="19" spans="1:10">
      <c r="A19">
        <f>'Link In'!C50</f>
        <v>52520000</v>
      </c>
      <c r="B19" s="6" t="str">
        <f>'Link In'!D50</f>
        <v>Collection Agencies</v>
      </c>
      <c r="C19" s="17">
        <f>'Link In'!I50</f>
        <v>-326.09000000000003</v>
      </c>
      <c r="D19" s="17">
        <f t="shared" ca="1" si="1"/>
        <v>-391.48813880791249</v>
      </c>
      <c r="E19" s="15">
        <f ca="1">Exhibit!$E$15*C19/SUM($C$14:$C$22)</f>
        <v>-717.57813880791252</v>
      </c>
      <c r="I19" s="14"/>
      <c r="J19" s="14"/>
    </row>
    <row r="20" spans="1:10">
      <c r="A20">
        <f>'Link In'!C51</f>
        <v>52542015</v>
      </c>
      <c r="B20" s="6" t="str">
        <f>'Link In'!D51</f>
        <v>Forms - Customer Accounting</v>
      </c>
      <c r="C20" s="17">
        <f>'Link In'!I51</f>
        <v>0</v>
      </c>
      <c r="D20" s="17">
        <f t="shared" ca="1" si="0"/>
        <v>0</v>
      </c>
      <c r="E20" s="15">
        <f ca="1">Exhibit!$E$15*C20/SUM($C$14:$C$22)</f>
        <v>0</v>
      </c>
    </row>
    <row r="21" spans="1:10">
      <c r="A21">
        <f>'Link In'!C52</f>
        <v>52562515</v>
      </c>
      <c r="B21" s="6" t="str">
        <f>'Link In'!D52</f>
        <v>Overnight Shipping - Customer Accounting</v>
      </c>
      <c r="C21" s="17">
        <f>'Link In'!I52</f>
        <v>0</v>
      </c>
      <c r="D21" s="17">
        <f t="shared" ca="1" si="0"/>
        <v>0</v>
      </c>
      <c r="E21" s="15">
        <f ca="1">Exhibit!$E$15*C21/SUM($C$14:$C$22)</f>
        <v>0</v>
      </c>
      <c r="I21" s="23"/>
      <c r="J21" s="23"/>
    </row>
    <row r="22" spans="1:10">
      <c r="A22">
        <f>'Link In'!C53</f>
        <v>52566015</v>
      </c>
      <c r="B22" s="6" t="str">
        <f>'Link In'!D53</f>
        <v>Postage - Customer Accounting</v>
      </c>
      <c r="C22" s="17">
        <f>'Link In'!I53</f>
        <v>0</v>
      </c>
      <c r="D22" s="17">
        <f t="shared" ca="1" si="0"/>
        <v>0</v>
      </c>
      <c r="E22" s="15">
        <f ca="1">Exhibit!$E$15*C22/SUM($C$14:$C$22)</f>
        <v>0</v>
      </c>
    </row>
    <row r="23" spans="1:10">
      <c r="B23" s="6"/>
      <c r="C23" s="17"/>
      <c r="D23" s="17"/>
      <c r="E23" s="17"/>
    </row>
    <row r="24" spans="1:10" ht="15.75" thickBot="1">
      <c r="C24" s="18">
        <f>SUM(C14:C23)</f>
        <v>108863.095</v>
      </c>
      <c r="D24" s="18">
        <f ca="1">E24-C24</f>
        <v>130695.85220773087</v>
      </c>
      <c r="E24" s="18">
        <f ca="1">SUM(E14:E23)</f>
        <v>239558.94720773087</v>
      </c>
    </row>
    <row r="25" spans="1:10" ht="15.75" thickTop="1"/>
    <row r="27" spans="1:10">
      <c r="C27" s="16"/>
      <c r="D27" s="16"/>
      <c r="E27" s="16"/>
    </row>
  </sheetData>
  <printOptions horizontalCentered="1" verticalCentered="1"/>
  <pageMargins left="0.75" right="0.75" top="0.75" bottom="0.75" header="0.3" footer="0.3"/>
  <pageSetup scale="97" orientation="landscape" blackAndWhite="1" verticalDpi="1200" r:id="rId1"/>
  <customProperties>
    <customPr name="_pios_id" r:id="rId2"/>
  </customProperties>
  <ignoredErrors>
    <ignoredError sqref="D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9"/>
  <sheetViews>
    <sheetView zoomScaleNormal="100" workbookViewId="0">
      <selection activeCell="D31" sqref="D31"/>
    </sheetView>
  </sheetViews>
  <sheetFormatPr defaultColWidth="9.140625" defaultRowHeight="15"/>
  <cols>
    <col min="1" max="1" width="5.7109375" customWidth="1"/>
    <col min="2" max="2" width="46.140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- 3-9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Customer Accounting Exhibit.xlsx]Exhibit</v>
      </c>
    </row>
    <row r="4" spans="1:6">
      <c r="A4" s="39" t="str">
        <f>'Link In'!A1</f>
        <v>Kentucky American Water Company</v>
      </c>
      <c r="B4" s="39"/>
      <c r="C4" s="39"/>
      <c r="D4" s="39"/>
      <c r="E4" s="39"/>
      <c r="F4" s="39"/>
    </row>
    <row r="5" spans="1:6">
      <c r="A5" s="39" t="str">
        <f>'Link In'!A3</f>
        <v>Case No. 2026-00094</v>
      </c>
      <c r="B5" s="39"/>
      <c r="C5" s="39"/>
      <c r="D5" s="39"/>
      <c r="E5" s="39"/>
      <c r="F5" s="39"/>
    </row>
    <row r="6" spans="1:6">
      <c r="A6" s="39" t="str">
        <f>'Link In'!A23</f>
        <v>Base Year Adjustment Customer Accounting-Postage</v>
      </c>
      <c r="B6" s="39"/>
      <c r="C6" s="39"/>
      <c r="D6" s="39"/>
      <c r="E6" s="39"/>
      <c r="F6" s="39"/>
    </row>
    <row r="7" spans="1:6">
      <c r="A7" s="40" t="str">
        <f>'Link In'!A6</f>
        <v>For the 12 Months Ending December 31, 2027</v>
      </c>
      <c r="B7" s="40"/>
      <c r="C7" s="40"/>
      <c r="D7" s="40"/>
      <c r="E7" s="40"/>
      <c r="F7" s="40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Customer Accounting-Postage</v>
      </c>
      <c r="C15" s="41">
        <f>ROUND('Link In'!I55,0)</f>
        <v>108863</v>
      </c>
      <c r="D15" s="16">
        <f ca="1">E15-C15</f>
        <v>130695.94720773087</v>
      </c>
      <c r="E15" s="16">
        <f ca="1">Workpaper!M34</f>
        <v>239558.94720773087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17</v>
      </c>
      <c r="C18" s="15"/>
      <c r="D18" s="15"/>
      <c r="E18" s="15"/>
    </row>
    <row r="19" spans="1:6">
      <c r="A19" s="4">
        <v>5</v>
      </c>
      <c r="B19" s="38" t="s">
        <v>34</v>
      </c>
      <c r="C19" s="15"/>
      <c r="D19" s="19">
        <f ca="1">D15-D20</f>
        <v>130695.94720773087</v>
      </c>
    </row>
    <row r="20" spans="1:6">
      <c r="A20" s="4">
        <v>6</v>
      </c>
      <c r="B20" s="24"/>
      <c r="C20" s="15"/>
      <c r="D20" s="19"/>
    </row>
    <row r="21" spans="1:6">
      <c r="A21" s="4">
        <v>7</v>
      </c>
      <c r="B21" s="24"/>
      <c r="C21" s="15"/>
      <c r="D21" s="19"/>
    </row>
    <row r="22" spans="1:6">
      <c r="A22" s="4">
        <v>8</v>
      </c>
    </row>
    <row r="23" spans="1:6">
      <c r="A23" s="4">
        <v>9</v>
      </c>
      <c r="B23" s="24"/>
      <c r="C23" s="15"/>
      <c r="D23" s="19"/>
    </row>
    <row r="24" spans="1:6">
      <c r="A24" s="4">
        <v>10</v>
      </c>
      <c r="B24" s="1" t="s">
        <v>3</v>
      </c>
      <c r="C24" s="15"/>
      <c r="D24" s="22">
        <f ca="1">SUM(D19:D23)</f>
        <v>130695.94720773087</v>
      </c>
      <c r="F24" t="str">
        <f>'Link In'!A26</f>
        <v>Schedule D-2</v>
      </c>
    </row>
    <row r="25" spans="1:6">
      <c r="A25" s="4">
        <v>11</v>
      </c>
      <c r="C25" s="15"/>
      <c r="D25" s="15"/>
    </row>
    <row r="26" spans="1:6">
      <c r="A26" s="4">
        <v>12</v>
      </c>
    </row>
    <row r="27" spans="1:6">
      <c r="A27" s="4">
        <v>13</v>
      </c>
    </row>
    <row r="28" spans="1:6">
      <c r="A28" s="4"/>
    </row>
    <row r="29" spans="1:6">
      <c r="C29" s="16"/>
      <c r="D29" s="16"/>
      <c r="E29" s="16"/>
    </row>
  </sheetData>
  <printOptions horizontalCentered="1" verticalCentered="1"/>
  <pageMargins left="0.75" right="0.75" top="0.75" bottom="0.75" header="0.3" footer="0.3"/>
  <pageSetup scale="78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E03B-10EA-4F62-93F8-2AA116F93363}">
  <sheetPr codeName="Sheet5">
    <pageSetUpPr fitToPage="1"/>
  </sheetPr>
  <dimension ref="A1:N45"/>
  <sheetViews>
    <sheetView topLeftCell="A10" workbookViewId="0">
      <selection activeCell="G39" sqref="G39"/>
    </sheetView>
  </sheetViews>
  <sheetFormatPr defaultColWidth="9.140625" defaultRowHeight="15"/>
  <cols>
    <col min="2" max="2" width="12" customWidth="1"/>
    <col min="3" max="3" width="39.140625" bestFit="1" customWidth="1"/>
    <col min="4" max="8" width="14.140625" customWidth="1"/>
    <col min="9" max="9" width="16.140625" customWidth="1"/>
    <col min="10" max="10" width="12.140625" bestFit="1" customWidth="1"/>
    <col min="11" max="11" width="14.28515625" customWidth="1"/>
    <col min="12" max="12" width="18.28515625" customWidth="1"/>
    <col min="13" max="13" width="11.140625" bestFit="1" customWidth="1"/>
  </cols>
  <sheetData>
    <row r="1" spans="1:14">
      <c r="A1" s="1" t="s">
        <v>6</v>
      </c>
      <c r="B1" s="1"/>
      <c r="C1" s="1"/>
      <c r="D1" s="1"/>
      <c r="E1" s="1"/>
      <c r="F1" s="1"/>
      <c r="G1" s="1"/>
      <c r="H1" s="1"/>
      <c r="L1" s="2" t="str">
        <f>'Link In'!A25</f>
        <v>W/P - 3-9</v>
      </c>
    </row>
    <row r="2" spans="1:14">
      <c r="A2" s="1" t="s">
        <v>7</v>
      </c>
      <c r="B2" s="1"/>
      <c r="C2" s="1"/>
      <c r="D2" s="1"/>
      <c r="E2" s="1"/>
      <c r="F2" s="1"/>
      <c r="G2" s="1"/>
      <c r="H2" s="1"/>
      <c r="L2" s="2" t="str">
        <f ca="1">RIGHT(CELL("filename",$A$1),LEN(CELL("filename",$A$1))-SEARCH("\O&amp;M",CELL("filename",$A$1),1))</f>
        <v>O&amp;M\[KAWC 2026 Rate Case - Customer Accounting Exhibit.xlsx]Workpaper</v>
      </c>
    </row>
    <row r="3" spans="1:14">
      <c r="A3" s="1"/>
      <c r="B3" s="1"/>
      <c r="C3" s="1"/>
      <c r="D3" s="1"/>
      <c r="E3" s="1"/>
      <c r="F3" s="1"/>
      <c r="G3" s="1"/>
      <c r="H3" s="1"/>
    </row>
    <row r="4" spans="1:14">
      <c r="A4" s="39" t="str">
        <f>'Link In'!A1</f>
        <v>Kentucky American Water Company</v>
      </c>
      <c r="B4" s="39"/>
      <c r="C4" s="39"/>
      <c r="D4" s="39"/>
      <c r="E4" s="39"/>
      <c r="F4" s="39"/>
      <c r="G4" s="39"/>
      <c r="H4" s="39"/>
      <c r="I4" s="39"/>
    </row>
    <row r="5" spans="1:14">
      <c r="A5" s="39" t="str">
        <f>'Link In'!A3</f>
        <v>Case No. 2026-00094</v>
      </c>
      <c r="B5" s="39"/>
      <c r="C5" s="39"/>
      <c r="D5" s="39"/>
      <c r="E5" s="39"/>
      <c r="F5" s="39"/>
      <c r="G5" s="39"/>
      <c r="H5" s="39"/>
      <c r="I5" s="39"/>
    </row>
    <row r="6" spans="1:14">
      <c r="A6" s="39" t="str">
        <f>'Link In'!A7</f>
        <v>Base Year (12 Months Ending August 31, 2026)</v>
      </c>
      <c r="B6" s="39"/>
      <c r="C6" s="39"/>
      <c r="D6" s="39"/>
      <c r="E6" s="39"/>
      <c r="F6" s="39"/>
      <c r="G6" s="39"/>
      <c r="H6" s="39"/>
      <c r="I6" s="39"/>
    </row>
    <row r="7" spans="1:14">
      <c r="A7" s="39" t="str">
        <f>'Link In'!A9</f>
        <v>Forecast Year (12 Months Ending December 31, 2027)</v>
      </c>
      <c r="B7" s="39"/>
      <c r="C7" s="39"/>
      <c r="D7" s="39"/>
      <c r="E7" s="39"/>
      <c r="F7" s="39"/>
      <c r="G7" s="39"/>
      <c r="H7" s="39"/>
      <c r="I7" s="39"/>
    </row>
    <row r="8" spans="1:14">
      <c r="A8" s="39" t="str">
        <f>'Link In'!A22</f>
        <v>Customer Accounting-Postage</v>
      </c>
      <c r="B8" s="39"/>
      <c r="C8" s="39"/>
      <c r="D8" s="39"/>
      <c r="E8" s="39"/>
      <c r="F8" s="39"/>
      <c r="G8" s="39"/>
      <c r="H8" s="39"/>
      <c r="I8" s="39"/>
    </row>
    <row r="9" spans="1:14">
      <c r="A9" s="27"/>
      <c r="B9" s="27"/>
      <c r="C9" s="27"/>
      <c r="D9" s="27"/>
      <c r="E9" s="27"/>
      <c r="F9" s="27"/>
      <c r="G9" s="27"/>
      <c r="H9" s="27"/>
      <c r="I9" s="27"/>
    </row>
    <row r="10" spans="1:14">
      <c r="A10" s="27"/>
      <c r="B10" s="27"/>
      <c r="C10" s="27"/>
      <c r="D10" s="27"/>
      <c r="E10" s="27"/>
      <c r="F10" s="27"/>
      <c r="G10" s="27"/>
      <c r="H10" s="27"/>
      <c r="I10" s="27"/>
    </row>
    <row r="11" spans="1:14">
      <c r="A11" s="1" t="str">
        <f>'Link In'!A20</f>
        <v>Witness Responsible:   Robert Prendergast</v>
      </c>
    </row>
    <row r="12" spans="1:14">
      <c r="A12" s="13" t="str">
        <f>'Link In'!A15</f>
        <v>Type of Filing: __X__ Original  _____ Updated  _____ Revised</v>
      </c>
      <c r="D12" s="65"/>
      <c r="E12" s="65"/>
      <c r="F12" s="65"/>
      <c r="G12" s="65"/>
      <c r="H12" s="65"/>
      <c r="I12" s="65"/>
    </row>
    <row r="13" spans="1:14">
      <c r="A13" s="13"/>
      <c r="D13" s="27"/>
      <c r="E13" s="27"/>
      <c r="F13" s="27"/>
      <c r="G13" s="27"/>
      <c r="H13" s="27"/>
      <c r="I13" s="27"/>
    </row>
    <row r="14" spans="1:14">
      <c r="A14" s="13"/>
      <c r="D14" s="27"/>
      <c r="E14" s="27"/>
      <c r="F14" s="27"/>
      <c r="G14" s="27"/>
      <c r="H14" s="27"/>
      <c r="I14" s="27"/>
    </row>
    <row r="16" spans="1:14" ht="45.75" thickBot="1">
      <c r="A16" s="32" t="s">
        <v>0</v>
      </c>
      <c r="B16" s="32" t="s">
        <v>14</v>
      </c>
      <c r="C16" s="33" t="s">
        <v>15</v>
      </c>
      <c r="D16" s="34"/>
      <c r="E16" s="34" t="str">
        <f>'Link In'!M43</f>
        <v>2023 Act</v>
      </c>
      <c r="F16" s="34" t="str">
        <f>'Link In'!N43</f>
        <v>2024 Act</v>
      </c>
      <c r="G16" s="34" t="str">
        <f>'Link In'!O43</f>
        <v>2025 Act</v>
      </c>
      <c r="H16" s="35" t="s">
        <v>45</v>
      </c>
      <c r="I16" s="35" t="s">
        <v>46</v>
      </c>
      <c r="J16" s="35" t="s">
        <v>47</v>
      </c>
      <c r="K16" s="35" t="s">
        <v>48</v>
      </c>
      <c r="L16" s="35" t="s">
        <v>51</v>
      </c>
      <c r="M16" s="35" t="s">
        <v>49</v>
      </c>
      <c r="N16" s="35" t="s">
        <v>50</v>
      </c>
    </row>
    <row r="17" spans="1:13">
      <c r="A17" s="4">
        <v>1</v>
      </c>
      <c r="C17" s="36"/>
      <c r="J17" s="29"/>
      <c r="K17" s="29"/>
      <c r="L17" s="58">
        <v>132309.54720773088</v>
      </c>
    </row>
    <row r="18" spans="1:13">
      <c r="A18" s="4">
        <v>2</v>
      </c>
      <c r="C18" s="36"/>
      <c r="J18" s="29"/>
      <c r="K18" s="29"/>
    </row>
    <row r="19" spans="1:13">
      <c r="A19" s="4">
        <v>3</v>
      </c>
      <c r="C19" s="36"/>
      <c r="J19" s="29"/>
      <c r="K19" s="29"/>
    </row>
    <row r="20" spans="1:13">
      <c r="A20" s="4">
        <v>4</v>
      </c>
      <c r="B20">
        <v>52501500</v>
      </c>
      <c r="C20" t="s">
        <v>35</v>
      </c>
      <c r="E20" s="16">
        <f>'Link In'!M45</f>
        <v>-332.32</v>
      </c>
      <c r="F20" s="16">
        <f>'Link In'!N45</f>
        <v>239.54</v>
      </c>
      <c r="G20" s="16">
        <f>'Link In'!O45</f>
        <v>0</v>
      </c>
      <c r="H20" s="58">
        <f>AVERAGE(E20:G20)</f>
        <v>-30.926666666666666</v>
      </c>
      <c r="I20" s="58">
        <v>0</v>
      </c>
      <c r="J20" s="58">
        <v>0</v>
      </c>
      <c r="K20" s="58">
        <f ca="1">J20*$K$20</f>
        <v>0</v>
      </c>
      <c r="L20" s="58">
        <f>$L$17*('Link In'!O45/'Link In'!$O$55)</f>
        <v>0</v>
      </c>
      <c r="M20" s="58">
        <f ca="1">SUM(H20:L20)</f>
        <v>-30.926666666666666</v>
      </c>
    </row>
    <row r="21" spans="1:13">
      <c r="A21" s="4">
        <v>5</v>
      </c>
      <c r="B21">
        <v>52501510</v>
      </c>
      <c r="C21" t="s">
        <v>36</v>
      </c>
      <c r="E21" s="15">
        <f>'Link In'!M46</f>
        <v>2310.8000000000002</v>
      </c>
      <c r="F21" s="15">
        <f>'Link In'!N46</f>
        <v>0</v>
      </c>
      <c r="G21" s="15">
        <f>'Link In'!O46</f>
        <v>0</v>
      </c>
      <c r="H21" s="17">
        <f t="shared" ref="H21:H28" si="0">AVERAGE(E21:G21)</f>
        <v>770.26666666666677</v>
      </c>
      <c r="I21" s="15">
        <v>0</v>
      </c>
      <c r="J21" s="15">
        <v>0</v>
      </c>
      <c r="K21" s="15">
        <f t="shared" ref="K21:K28" ca="1" si="1">J21*$K$20</f>
        <v>0</v>
      </c>
      <c r="L21" s="15">
        <f>$L$17*('Link In'!O46/'Link In'!$O$55)</f>
        <v>0</v>
      </c>
      <c r="M21" s="15">
        <f t="shared" ref="M21:M28" ca="1" si="2">SUM(H21:L21)</f>
        <v>770.26666666666677</v>
      </c>
    </row>
    <row r="22" spans="1:13">
      <c r="A22" s="4">
        <v>6</v>
      </c>
      <c r="B22">
        <v>52501520</v>
      </c>
      <c r="C22" t="s">
        <v>37</v>
      </c>
      <c r="E22" s="15">
        <f>'Link In'!M47</f>
        <v>0</v>
      </c>
      <c r="F22" s="15">
        <f>'Link In'!N47</f>
        <v>0</v>
      </c>
      <c r="G22" s="15">
        <f>'Link In'!O47</f>
        <v>0</v>
      </c>
      <c r="H22" s="17">
        <f t="shared" si="0"/>
        <v>0</v>
      </c>
      <c r="I22" s="15">
        <v>0</v>
      </c>
      <c r="J22" s="15">
        <v>0</v>
      </c>
      <c r="K22" s="15">
        <f t="shared" ca="1" si="1"/>
        <v>0</v>
      </c>
      <c r="L22" s="15">
        <f>$L$17*('Link In'!O47/'Link In'!$O$55)</f>
        <v>0</v>
      </c>
      <c r="M22" s="15">
        <f t="shared" ca="1" si="2"/>
        <v>0</v>
      </c>
    </row>
    <row r="23" spans="1:13">
      <c r="A23" s="4">
        <v>7</v>
      </c>
      <c r="B23">
        <v>52510015</v>
      </c>
      <c r="C23" s="6" t="s">
        <v>38</v>
      </c>
      <c r="D23" s="15"/>
      <c r="E23" s="15">
        <f>'Link In'!M48</f>
        <v>110093.56</v>
      </c>
      <c r="F23" s="15">
        <f>'Link In'!N48</f>
        <v>97656.93</v>
      </c>
      <c r="G23" s="15">
        <f>'Link In'!O48</f>
        <v>107062.69</v>
      </c>
      <c r="H23" s="17">
        <f t="shared" si="0"/>
        <v>104937.72666666667</v>
      </c>
      <c r="I23" s="15">
        <v>0</v>
      </c>
      <c r="J23" s="15">
        <v>0</v>
      </c>
      <c r="K23" s="15">
        <f t="shared" ca="1" si="1"/>
        <v>0</v>
      </c>
      <c r="L23" s="15">
        <f>$L$17*('Link In'!O48/'Link In'!$O$55)</f>
        <v>132715.09530839129</v>
      </c>
      <c r="M23" s="15">
        <f t="shared" ca="1" si="2"/>
        <v>237652.82197505794</v>
      </c>
    </row>
    <row r="24" spans="1:13">
      <c r="A24" s="4">
        <v>8</v>
      </c>
      <c r="B24">
        <v>52514906</v>
      </c>
      <c r="C24" s="6" t="s">
        <v>39</v>
      </c>
      <c r="D24" s="15"/>
      <c r="E24" s="15">
        <f>'Link In'!M49</f>
        <v>0</v>
      </c>
      <c r="F24" s="15">
        <f>'Link In'!N49</f>
        <v>0</v>
      </c>
      <c r="G24" s="15">
        <f>'Link In'!O49</f>
        <v>0</v>
      </c>
      <c r="H24" s="17">
        <f t="shared" si="0"/>
        <v>0</v>
      </c>
      <c r="I24" s="15">
        <v>0</v>
      </c>
      <c r="J24" s="15">
        <v>0</v>
      </c>
      <c r="K24" s="15">
        <f t="shared" ca="1" si="1"/>
        <v>0</v>
      </c>
      <c r="L24" s="15">
        <f>$L$17*('Link In'!O49/'Link In'!$O$55)</f>
        <v>0</v>
      </c>
      <c r="M24" s="15">
        <f t="shared" ca="1" si="2"/>
        <v>0</v>
      </c>
    </row>
    <row r="25" spans="1:13">
      <c r="A25" s="4">
        <v>9</v>
      </c>
      <c r="B25">
        <v>52520000</v>
      </c>
      <c r="C25" t="s">
        <v>40</v>
      </c>
      <c r="D25" s="15"/>
      <c r="E25" s="15">
        <f>'Link In'!M50</f>
        <v>-958</v>
      </c>
      <c r="F25" s="15">
        <f>'Link In'!N50</f>
        <v>5152.16</v>
      </c>
      <c r="G25" s="15">
        <f>'Link In'!O50</f>
        <v>-327.16000000000003</v>
      </c>
      <c r="H25" s="17">
        <f t="shared" si="0"/>
        <v>1289</v>
      </c>
      <c r="I25" s="15">
        <v>0</v>
      </c>
      <c r="J25" s="15">
        <v>0</v>
      </c>
      <c r="K25" s="15">
        <f t="shared" ca="1" si="1"/>
        <v>0</v>
      </c>
      <c r="L25" s="15">
        <f>$L$17*('Link In'!O50/'Link In'!$O$55)</f>
        <v>-405.54810066040091</v>
      </c>
      <c r="M25" s="15">
        <f t="shared" ca="1" si="2"/>
        <v>883.45189933959909</v>
      </c>
    </row>
    <row r="26" spans="1:13">
      <c r="A26" s="4">
        <v>10</v>
      </c>
      <c r="B26">
        <v>52542015</v>
      </c>
      <c r="C26" s="6" t="s">
        <v>41</v>
      </c>
      <c r="D26" s="15"/>
      <c r="E26" s="15">
        <f>'Link In'!M51</f>
        <v>0</v>
      </c>
      <c r="F26" s="15">
        <f>'Link In'!N51</f>
        <v>0</v>
      </c>
      <c r="G26" s="15">
        <f>'Link In'!O51</f>
        <v>0</v>
      </c>
      <c r="H26" s="17">
        <f t="shared" si="0"/>
        <v>0</v>
      </c>
      <c r="I26" s="15">
        <v>0</v>
      </c>
      <c r="J26" s="15">
        <v>0</v>
      </c>
      <c r="K26" s="15">
        <f t="shared" ca="1" si="1"/>
        <v>0</v>
      </c>
      <c r="L26" s="15">
        <f>$L$17*('Link In'!O51/'Link In'!$O$55)</f>
        <v>0</v>
      </c>
      <c r="M26" s="15">
        <f t="shared" ca="1" si="2"/>
        <v>0</v>
      </c>
    </row>
    <row r="27" spans="1:13">
      <c r="A27" s="4">
        <v>11</v>
      </c>
      <c r="B27">
        <v>52562515</v>
      </c>
      <c r="C27" s="6" t="s">
        <v>42</v>
      </c>
      <c r="D27" s="15"/>
      <c r="E27" s="15">
        <f>'Link In'!M52</f>
        <v>0</v>
      </c>
      <c r="F27" s="15">
        <f>'Link In'!N52</f>
        <v>0</v>
      </c>
      <c r="G27" s="15">
        <f>'Link In'!O52</f>
        <v>0</v>
      </c>
      <c r="H27" s="17">
        <f t="shared" si="0"/>
        <v>0</v>
      </c>
      <c r="I27" s="15">
        <v>0</v>
      </c>
      <c r="J27" s="15">
        <v>0</v>
      </c>
      <c r="K27" s="15">
        <f t="shared" ca="1" si="1"/>
        <v>0</v>
      </c>
      <c r="L27" s="15">
        <f>$L$17*('Link In'!O52/'Link In'!$O$55)</f>
        <v>0</v>
      </c>
      <c r="M27" s="15">
        <f t="shared" ca="1" si="2"/>
        <v>0</v>
      </c>
    </row>
    <row r="28" spans="1:13">
      <c r="A28" s="4">
        <v>12</v>
      </c>
      <c r="B28">
        <v>52566015</v>
      </c>
      <c r="C28" s="6" t="s">
        <v>43</v>
      </c>
      <c r="D28" s="15"/>
      <c r="E28" s="15">
        <f>'Link In'!M53</f>
        <v>0</v>
      </c>
      <c r="F28" s="15">
        <f>'Link In'!N53</f>
        <v>850</v>
      </c>
      <c r="G28" s="15">
        <f>'Link In'!O53</f>
        <v>0</v>
      </c>
      <c r="H28" s="17">
        <f t="shared" si="0"/>
        <v>283.33333333333331</v>
      </c>
      <c r="I28" s="15">
        <v>0</v>
      </c>
      <c r="J28" s="15">
        <v>0</v>
      </c>
      <c r="K28" s="15">
        <f t="shared" ca="1" si="1"/>
        <v>0</v>
      </c>
      <c r="L28" s="15">
        <f>$L$17*('Link In'!O53/'Link In'!$O$55)</f>
        <v>0</v>
      </c>
      <c r="M28" s="15">
        <f t="shared" ca="1" si="2"/>
        <v>283.33333333333331</v>
      </c>
    </row>
    <row r="29" spans="1:13">
      <c r="A29" s="4">
        <v>13</v>
      </c>
      <c r="C29" s="6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>
      <c r="A30" s="4">
        <v>14</v>
      </c>
      <c r="C30" s="6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>
      <c r="A31" s="4">
        <v>15</v>
      </c>
      <c r="B31" s="31"/>
      <c r="C31" s="6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>
      <c r="A32" s="4">
        <v>16</v>
      </c>
      <c r="B32" s="31"/>
      <c r="D32" s="26"/>
      <c r="E32" s="26"/>
      <c r="F32" s="26"/>
      <c r="G32" s="26"/>
      <c r="H32" s="26"/>
      <c r="I32" s="26"/>
    </row>
    <row r="33" spans="1:13">
      <c r="A33" s="4">
        <v>17</v>
      </c>
      <c r="B33" s="31"/>
      <c r="D33" s="26"/>
      <c r="E33" s="26"/>
      <c r="F33" s="26"/>
      <c r="G33" s="26"/>
      <c r="H33" s="26"/>
      <c r="I33" s="26"/>
    </row>
    <row r="34" spans="1:13" ht="15.75" thickBot="1">
      <c r="A34" s="4">
        <v>18</v>
      </c>
      <c r="B34" s="31"/>
      <c r="C34" t="s">
        <v>44</v>
      </c>
      <c r="D34" s="26"/>
      <c r="E34" s="26"/>
      <c r="F34" s="26"/>
      <c r="G34" s="26"/>
      <c r="H34" s="18">
        <f t="shared" ref="H34" si="3">SUM(H20:H33)</f>
        <v>107249.4</v>
      </c>
      <c r="I34" s="18">
        <f t="shared" ref="I34:J34" si="4">SUM(I20:I33)</f>
        <v>0</v>
      </c>
      <c r="J34" s="18">
        <f t="shared" si="4"/>
        <v>0</v>
      </c>
      <c r="K34" s="18">
        <f ca="1">SUM(K20:K28)</f>
        <v>0</v>
      </c>
      <c r="L34" s="18">
        <f>SUM(L20:L28)</f>
        <v>132309.54720773088</v>
      </c>
      <c r="M34" s="18">
        <f t="shared" ref="M34" ca="1" si="5">SUM(M20:M33)</f>
        <v>239558.94720773087</v>
      </c>
    </row>
    <row r="35" spans="1:13" ht="15.75" thickTop="1">
      <c r="A35" s="4">
        <v>19</v>
      </c>
      <c r="B35" s="31"/>
    </row>
    <row r="36" spans="1:13">
      <c r="A36" s="4">
        <v>20</v>
      </c>
      <c r="B36" s="31"/>
    </row>
    <row r="37" spans="1:13">
      <c r="A37" s="4">
        <v>21</v>
      </c>
      <c r="H37" s="16"/>
      <c r="I37" s="16"/>
      <c r="J37" s="16"/>
      <c r="K37" s="16"/>
      <c r="L37" s="16"/>
      <c r="M37" s="16"/>
    </row>
    <row r="38" spans="1:13">
      <c r="A38" s="4">
        <v>22</v>
      </c>
    </row>
    <row r="39" spans="1:13">
      <c r="A39" s="4">
        <v>23</v>
      </c>
    </row>
    <row r="40" spans="1:13">
      <c r="A40" s="4"/>
      <c r="B40" s="31"/>
    </row>
    <row r="41" spans="1:13">
      <c r="A41" s="4"/>
      <c r="B41" s="31"/>
    </row>
    <row r="42" spans="1:13">
      <c r="A42" s="4"/>
    </row>
    <row r="43" spans="1:13">
      <c r="A43" s="4"/>
    </row>
    <row r="44" spans="1:13">
      <c r="A44" s="4"/>
    </row>
    <row r="45" spans="1:13">
      <c r="A45" s="4"/>
    </row>
  </sheetData>
  <mergeCells count="1">
    <mergeCell ref="D12:I12"/>
  </mergeCells>
  <printOptions horizontalCentered="1" verticalCentered="1"/>
  <pageMargins left="0.75" right="0.75" top="0.75" bottom="0.75" header="0.3" footer="0.3"/>
  <pageSetup scale="72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4QVSNHSJP2QR-935301945-42600</_dlc_DocId>
    <_dlc_DocIdUrl xmlns="00c1cf47-8665-4c73-8994-ff3a5e26da0f">
      <Url>https://amwater.sharepoint.com/sites/sers/KY/_layouts/15/DocIdRedir.aspx?ID=4QVSNHSJP2QR-935301945-42600</Url>
      <Description>4QVSNHSJP2QR-935301945-42600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C1050A-BB34-45C5-BC4E-DF891C7DEB0D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2fe6fb52-c0a5-4a92-a842-c78f204765cb"/>
    <ds:schemaRef ds:uri="00c1cf47-8665-4c73-8994-ff3a5e26da0f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F74951-1855-4142-AA57-9902AAAB4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7ACAC5-FE44-4532-B36A-C9B0D1C268D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B8196C6-E89B-48B1-8DC3-DA286102C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Summary by Account</vt:lpstr>
      <vt:lpstr>Exhibit</vt:lpstr>
      <vt:lpstr>Workpaper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2026-05-22T16:23:18Z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ad529573-2bb3-41c7-9139-6f470a30e0c0</vt:lpwstr>
  </property>
</Properties>
</file>